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D:\1. AA WILMER 30 MARZO\2. REPARTO ADI PRO 30 MARZO\NC\"/>
    </mc:Choice>
  </mc:AlternateContent>
  <xr:revisionPtr revIDLastSave="0" documentId="8_{3A037731-9FE2-4F7A-ABD2-444775DAA76C}" xr6:coauthVersionLast="47" xr6:coauthVersionMax="47" xr10:uidLastSave="{00000000-0000-0000-0000-000000000000}"/>
  <bookViews>
    <workbookView xWindow="-120" yWindow="-120" windowWidth="29040" windowHeight="15840" xr2:uid="{00000000-000D-0000-FFFF-FFFF00000000}"/>
  </bookViews>
  <sheets>
    <sheet name="NC ASISTENCIAL 31-MAYO- 2026" sheetId="1" r:id="rId1"/>
    <sheet name="CDP ASISTENCIAL" sheetId="5" r:id="rId2"/>
    <sheet name="CUADRO MODIFICACIÓN ASIS " sheetId="4" r:id="rId3"/>
    <sheet name="Hoja1" sheetId="2" state="hidden" r:id="rId4"/>
  </sheets>
  <definedNames>
    <definedName name="_xlnm._FilterDatabase" localSheetId="2" hidden="1">'CUADRO MODIFICACIÓN ASIS '!$A$10:$WVR$18</definedName>
    <definedName name="_xlnm.Print_Area" localSheetId="1">'CDP ASISTENCIAL'!$A$1:$I$24</definedName>
    <definedName name="_xlnm.Print_Area" localSheetId="2">'CUADRO MODIFICACIÓN ASIS '!$A$1:$N$27</definedName>
    <definedName name="_xlnm.Print_Titles" localSheetId="2">'CUADRO MODIFICACIÓN ASIS '!$9:$10</definedName>
    <definedName name="_xlnm.Print_Titles" localSheetId="0">'NC ASISTENCIAL 31-MAYO- 2026'!$1:$3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 i="4" l="1"/>
  <c r="L11" i="4"/>
  <c r="L16" i="4" l="1"/>
  <c r="L15" i="4"/>
  <c r="L14" i="4"/>
  <c r="L13" i="4"/>
  <c r="L18" i="4" s="1"/>
  <c r="E16" i="1" l="1"/>
  <c r="B13"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SCL-UFE-005 UFEN Hospitalizacion</author>
  </authors>
  <commentList>
    <comment ref="D88" authorId="0" shapeId="0" xr:uid="{00000000-0006-0000-0200-000001000000}">
      <text>
        <r>
          <rPr>
            <b/>
            <sz val="9"/>
            <color indexed="81"/>
            <rFont val="Tahoma"/>
            <family val="2"/>
          </rPr>
          <t>SCL-UFE-005 UFEN Hospitalizacion:</t>
        </r>
        <r>
          <rPr>
            <sz val="9"/>
            <color indexed="81"/>
            <rFont val="Tahoma"/>
            <family val="2"/>
          </rPr>
          <t xml:space="preserve">
DEI</t>
        </r>
      </text>
    </comment>
    <comment ref="D109" authorId="0" shapeId="0" xr:uid="{00000000-0006-0000-0200-000002000000}">
      <text>
        <r>
          <rPr>
            <b/>
            <sz val="9"/>
            <color indexed="81"/>
            <rFont val="Tahoma"/>
            <family val="2"/>
          </rPr>
          <t>SCL-UFE-005 UFEN Hospitalizacion:</t>
        </r>
        <r>
          <rPr>
            <sz val="9"/>
            <color indexed="81"/>
            <rFont val="Tahoma"/>
            <family val="2"/>
          </rPr>
          <t xml:space="preserve">
DEI</t>
        </r>
      </text>
    </comment>
  </commentList>
</comments>
</file>

<file path=xl/sharedStrings.xml><?xml version="1.0" encoding="utf-8"?>
<sst xmlns="http://schemas.openxmlformats.org/spreadsheetml/2006/main" count="166" uniqueCount="127">
  <si>
    <t>DATOS DE LA SOLICITUD</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</si>
  <si>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Vb de la Dirección de Contratación</t>
  </si>
  <si>
    <t>Modificación</t>
  </si>
  <si>
    <t>Aclaración</t>
  </si>
  <si>
    <t>Suspensión</t>
  </si>
  <si>
    <t>Reinicio</t>
  </si>
  <si>
    <t>Modificación (Ajuste de precios)</t>
  </si>
  <si>
    <t>Modificación (Modificación valor del contrato)</t>
  </si>
  <si>
    <t>Terminación anticipada</t>
  </si>
  <si>
    <t>Cambio de Supervisión</t>
  </si>
  <si>
    <t>Modificación (Inclusión de ítems)</t>
  </si>
  <si>
    <t>Modificación (Exclusión de ítems)</t>
  </si>
  <si>
    <t>1. Fecha de Solicitud (A/M/D):</t>
  </si>
  <si>
    <t>2. N° Contrato:</t>
  </si>
  <si>
    <t>3. Contratista:</t>
  </si>
  <si>
    <t>4. Objeto:</t>
  </si>
  <si>
    <t>5. Adición:</t>
  </si>
  <si>
    <t>6. Prorroga:</t>
  </si>
  <si>
    <t>7. Valor:</t>
  </si>
  <si>
    <t>8. Tiempo:</t>
  </si>
  <si>
    <t>9. Otro (*)</t>
  </si>
  <si>
    <t>10. DESCRIPCION DE LA MODIFICACIÓN</t>
  </si>
  <si>
    <t>11. JUSTIFICACIÓN DE LA MODIFICACIÓN</t>
  </si>
  <si>
    <t>12. Elaborado por: Nombre, Cargo y Firma</t>
  </si>
  <si>
    <t>13. Supervisor: Nombre, Cargo y Firma</t>
  </si>
  <si>
    <t>14. Jefe de Oficina o Director: Nombre, Cargo y firma</t>
  </si>
  <si>
    <t>15. Subgerente de Servicios de Salud / Subgerente Corporativo:
Nombre, Cargo y firma</t>
  </si>
  <si>
    <t>16. Firma del Ordenador del Gasto: Nombre, Cargo y Firma</t>
  </si>
  <si>
    <t>17.Vo.Bo. Gestión de Contratación</t>
  </si>
  <si>
    <t>RELACION DE ORDENES DE PRESTACION DE SERVICIOS (OPS)  CONTRATACIÓN CUADRO No</t>
  </si>
  <si>
    <t xml:space="preserve">FECHA DE LA SOLICITUD (1): </t>
  </si>
  <si>
    <t>DIRECCION - OFICINA  (2)</t>
  </si>
  <si>
    <t>ITEM</t>
  </si>
  <si>
    <t xml:space="preserve">AREA O UNIDAD </t>
  </si>
  <si>
    <t>NUMERO DE CONTRATO- OPS</t>
  </si>
  <si>
    <t>CEDULA</t>
  </si>
  <si>
    <t>NOMBRE CONTRATISTA</t>
  </si>
  <si>
    <t>OBJETO DE LA OPS</t>
  </si>
  <si>
    <t xml:space="preserve">FECHA DE INICIO DE EJECUCIÓN </t>
  </si>
  <si>
    <t xml:space="preserve">FECHA DE FINALIZACIÓN  </t>
  </si>
  <si>
    <t>PRORROGA EN MESES Y DIAS</t>
  </si>
  <si>
    <t xml:space="preserve">FECHA  FINALIZACIÓN DE LA PRORROGA </t>
  </si>
  <si>
    <t>VALOR PROMEDIO MES</t>
  </si>
  <si>
    <t>JUSTIFICACION</t>
  </si>
  <si>
    <t>RUBRO PRESUPUESTAL</t>
  </si>
  <si>
    <t>________________________________________________________</t>
  </si>
  <si>
    <t>Fecha de realización de la solicitud:</t>
  </si>
  <si>
    <t>DATOS DEL SOLICITANTE</t>
  </si>
  <si>
    <t>Proceso solicitante:</t>
  </si>
  <si>
    <t>Objeto:</t>
  </si>
  <si>
    <t>Rubro presupuestal Código y nombre:</t>
  </si>
  <si>
    <t>Valor Solicitado en números</t>
  </si>
  <si>
    <t>Valor Solicitado en letras</t>
  </si>
  <si>
    <t>FIRMAS</t>
  </si>
  <si>
    <t>Nombre y firma. Dirección Financiera:</t>
  </si>
  <si>
    <t>Nombre y firma. Ordenador del Gasto:</t>
  </si>
  <si>
    <t>Nombre y firma del Responsable del Proceso</t>
  </si>
  <si>
    <t>Correo electrónico del Resposable del Proceso</t>
  </si>
  <si>
    <t>Nombre y firma de quien elabora</t>
  </si>
  <si>
    <t>Correo electrónico de quien elabora</t>
  </si>
  <si>
    <t>NOTA I: De conformidad a lo establecido en Resolución SDH-000191 del 22 de septiembre de 2017 se adopta y consolida el Manual de Programación, Ejecución y Cierre Presupuestal del Distrito Capital, Modulo2.Numeral 3.5.2.</t>
  </si>
  <si>
    <t>X</t>
  </si>
  <si>
    <t>Nombre y firma. Subgerente</t>
  </si>
  <si>
    <t>ANEXO CUADRO</t>
  </si>
  <si>
    <t>CUADRO ANEXO</t>
  </si>
  <si>
    <t>DEISY HENAO</t>
  </si>
  <si>
    <t>Enlace Direccion de Hospitalizacion Subred Centro Oriente</t>
  </si>
  <si>
    <t>VER CUADRO ANEXO</t>
  </si>
  <si>
    <t>DIRECCION  DE HOSPITALIZACION-PROCESO DE MEDICINA</t>
  </si>
  <si>
    <t>HOSPITALIZACION</t>
  </si>
  <si>
    <t>Elboro: DEISY HENAO VILLALOBOS</t>
  </si>
  <si>
    <t xml:space="preserve">                                                            _____________________________________________________________________</t>
  </si>
  <si>
    <t>SUPERVISOR</t>
  </si>
  <si>
    <t>JESUALDO ENRIQUE BRACHO VARGAS</t>
  </si>
  <si>
    <t>SAUL ARDILA DURAN</t>
  </si>
  <si>
    <t>SUBRED INTEGRADA DE SERVICIOS DE SALUD CENTRO ORIENTE - DIRECCION HOSPITALARIA-PROCESO DE MEDICINA</t>
  </si>
  <si>
    <t>directorhospitalizacion@subredcentrooriente.gov.co</t>
  </si>
  <si>
    <t>enlaceopdirhopitlizacion@subredcentrooriente.gov.co</t>
  </si>
  <si>
    <t>4245020905  CONTRATACIÓN SERVICIOS ASISTENCIALES GENERALES</t>
  </si>
  <si>
    <t>CONTRATACION SERVICIOS ASISTENCIALES GENERALES</t>
  </si>
  <si>
    <t>HERNANDO MARULANDA FERNANDEZ</t>
  </si>
  <si>
    <t xml:space="preserve">JAVIER FRANCISCO ESTARITA GUERRERO </t>
  </si>
  <si>
    <t>SILVIO ROBERTO ROSALES CONDE</t>
  </si>
  <si>
    <t>JAIRO ALONSO RODRIGUEZ CRIOLLO</t>
  </si>
  <si>
    <t>MILTON DAVID HERRERA RAMIREZ</t>
  </si>
  <si>
    <t>DIRECTOR TÉCNICO  CÓDIGO 009 GRADO 05</t>
  </si>
  <si>
    <t>MARTHA PATRICIA APONTE BERGARA
DIRECTORA DE HOSPITALIZACION</t>
  </si>
  <si>
    <t>MARTHA PATRICIA APONTE BERGARA</t>
  </si>
  <si>
    <t xml:space="preserve"> ELIANA IVONT HURTADO SEPULVEDA</t>
  </si>
  <si>
    <t>SUBGERENTE DE SERVICIOS DE SALUD</t>
  </si>
  <si>
    <t>DRA. ANA MARIA COBOS BAQUERO</t>
  </si>
  <si>
    <t xml:space="preserve">GERENTE
</t>
  </si>
  <si>
    <t>DRA. ANA MARIA COBOS BAQUERO
GERENTE</t>
  </si>
  <si>
    <t xml:space="preserve">
DRA. ELIANA IVONT HURTADO SEPULVEDA
SUBGERENTE DE SERVICIOS DE SALUD</t>
  </si>
  <si>
    <t>NOTA I: Conforme al decreto 526 del 28 de octubre del 2025 expedido por el Alcalde Mayor de Bogotá D.C  que certifica nombramiento de la señora ANA MARIA COBOS BAQUERO, identificada con la cedula de ciudadania N° 52.460.899 en el cargo de Gerente de Empresa Social del Estado de la Subred Integrada de Servicios de Salud Centro Oriente E.S.E; se autoriza cualquier modificación que se pretenda adelantar durante la ejecución de los contratos de servicios profesionales y apoyo a la gestión, de bienes y servicios, de órdenes de compra u órdenes de servicio, durante el periodo de encargo.</t>
  </si>
  <si>
    <t xml:space="preserve">VALOR DE LA ADICION </t>
  </si>
  <si>
    <t>JUAN DAVID TEJADA RODRIGUEZ</t>
  </si>
  <si>
    <t>LINIBETH CRUZ BAQUERO</t>
  </si>
  <si>
    <t>TOTAL</t>
  </si>
  <si>
    <t xml:space="preserve">DR. ANDRES FELIPE GUZMAN CRUZ
DIRECTOR FINANCIERO </t>
  </si>
  <si>
    <t>PS 3125 2026</t>
  </si>
  <si>
    <t>PS 3126 2026</t>
  </si>
  <si>
    <t>PS 3127 2026</t>
  </si>
  <si>
    <t>PS 3128 2026</t>
  </si>
  <si>
    <t>PS 3129 2026</t>
  </si>
  <si>
    <t>PS 3130 2026</t>
  </si>
  <si>
    <t>PS 3131 2026</t>
  </si>
  <si>
    <t>PRESTAR SERVICIOS COMO MEDICO (A) ESPECIALISTA EN GASTROENTEROLOGIA PARA DESARROLLAR ACTIVIDADES EN LA DIRECCION DE SERVICIOS HOSPITALARIOS DE LA SUBRED INTEGRADA DE SERVICIOS DE SALUD CENTRO ORIENTE E.S.E.</t>
  </si>
  <si>
    <t>PRESTAR SERVICIOS COMO MEDICO (A) ESPECIALISTA EN CIRUGIA ENDOSCOPISTA GASTROINTESTINAL PARA DESARROLLAR ACTIVIDADES EN LA DIRECCION DE SERVICIOS HOSPITALARIOS DE LA SUBRED INTEGRADA DE SERVICIOS DE SALUD CENTRO ORIENTE E.S.E.</t>
  </si>
  <si>
    <t>PRESTAR SERVICIOS COMO MEDICO (A) ESPECIALISTA EN NEUROLOGIA PEDIATRICA PARA DESARROLLAR ACTIVIDADES EN LA DIRECCION DE SERVICIOS HOSPITALARIOS DE LA SUBRED INTEGRADA DE SERVICIOS DE SALUD CENTRO ORIENTE E.S.E.</t>
  </si>
  <si>
    <t>PRESTAR SERVICIOS COMO MEDICO (A) ESPECIALISTA EN CARDIOLOGIA PARA DESARROLLAR ACTIVIDADES EN LA DIRECCION DE SERVICIOS HOSPITALARIOS DE LA SUBRED INTEGRADA DE SERVICIOS DE SALUD CENTRO ORIENTE E.S.E.</t>
  </si>
  <si>
    <t>31/3/2026</t>
  </si>
  <si>
    <t>DOS (2) MESES</t>
  </si>
  <si>
    <t>31/5/2026</t>
  </si>
  <si>
    <t>HASTA EL 31 DE MAYO DE 2026</t>
  </si>
  <si>
    <t>Con el propósito de garantizar la continuidad en la prestación de los servicios de salud a cargo de la Subred Integrada de Servicios de Salud Centro Oriente E.S.E., y en cumplimiento de los principios de eficiencia, continuidad, oportunidad y calidad en la atención a los usuarios, se hace necesario adelantar la adición y prórroga los contratos relacionados en el CUADRO ANEXO, según proyección de ejecución.
Lo anterior, teniendo en cuenta que las actividades desarrolladas por el contratista vinculado a la Dirección de Servicios Hospitalarios corresponden al apoyo y fortalecimiento de los procesos misionales de la entidad, los cuales resultan indispensables para garantizar la adecuada operación de los servicios asistenciales y el cumplimiento de los programas de atención en salud, metas institucionales y compromisos establecidos dentro del marco de la prestación de servicios.
En ese sentido, la terminación de dicho contrato sin la correspondiente prórroga generaría una afectación directa en la continuidad del servicio, impactando la capacidad operativa de las unidades y la atención oportuna a la población usuaria. Así mismo, se evidencia que la planta de personal de la entidad no resulta suficiente para cubrir la totalidad de las necesidades operativas y asistenciales requeridas, razón por la cual se hace necesario continuar contando con el apoyo del talento humano contratado bajo la modalidad de prestación de servicios.
En consecuencia, y considerando que persisten las condiciones que dieron origen a la contratación inicial, así como la necesidad del servicio que motivó su celebración, resulta procedente ADICIONAR los recursos y PRORROGAR el plazo de ejecución de los contratos, con el fin de garantizar la continuidad en el desarrollo de las actividades contratadas y asegurar la adecuada prestación de los servicios de salud a cargo de la entidad.</t>
  </si>
  <si>
    <t>Con el propósito de garantizar la continuidad en la prestación de los servicios de salud a cargo de la Subred Integrada de Servicios de Salud Centro Oriente E.S.E., y en cumplimiento de los principios de eficiencia, continuidad, oportunidad y calidad en la atención a los usuarios, se hace necesario adelantar la adición y prórroga del contrato PS 3125 2026 por prestación de servicios que actualmente tiene como fecha de terminación el 31 de marzo 2026 y un promedio mensual de $25.000.000, según proyección de ejecución.
Lo anterior, teniendo en cuenta que las actividades desarrolladas por el contratista vinculado a la Dirección de Servicios Hospitalarios  corresponden al apoyo y fortalecimiento de los procesos misionales de la entidad, los cuales resultan indispensables para garantizar la adecuada operación de los servicios asistenciales y el cumplimiento de los programas de atención en salud, metas institucionales y compromisos establecidos dentro del marco de la prestación de servicios.
En ese sentido, la terminación de dicho contrato sin la correspondiente prórroga generaría una afectación directa en la continuidad del servicio, impactando la capacidad operativa de las unidades y la atención oportuna a la población usuaria. Así mismo, se evidencia que la planta de personal de la entidad no resulta suficiente para cubrir la totalidad de las necesidades operativas y asistenciales requeridas, razón por la cual se hace necesario continuar contando con el apoyo del talento humano contratado bajo la modalidad de prestación de servicios.
En consecuencia, y considerando que persisten las condiciones que dieron origen a la contratación inicial, así como la necesidad del servicio que motivó su celebración, resulta procedente ADICIONAR los recursos y PRORROGAR el plazo de ejecución de los contratos, con el fin de garantizar la continuidad en el desarrollo de las actividades contratadas y asegurar la adecuada prestación de los servicios de salud a cargo de la entidad.</t>
  </si>
  <si>
    <t>Con el propósito de garantizar la continuidad en la prestación de los servicios de salud a cargo de la Subred Integrada de Servicios de Salud Centro Oriente E.S.E., y en cumplimiento de los principios de eficiencia, continuidad, oportunidad y calidad en la atención a los usuarios, se hace necesario adelantar la adición y prórroga del contrato PS 3126 2026 por prestación de servicios que actualmente tiene como fecha de terminación el 31 de marzo 2026 y un promedio mensual de $25.000.000, según proyección de ejecución.
Lo anterior, teniendo en cuenta que las actividades desarrolladas por el contratista vinculado a la Dirección de Servicios Hospitalarios  corresponden al apoyo y fortalecimiento de los procesos misionales de la entidad, los cuales resultan indispensables para garantizar la adecuada operación de los servicios asistenciales y el cumplimiento de los programas de atención en salud, metas institucionales y compromisos establecidos dentro del marco de la prestación de servicios.
En ese sentido, la terminación de dicho contrato sin la correspondiente prórroga generaría una afectación directa en la continuidad del servicio, impactando la capacidad operativa de las unidades y la atención oportuna a la población usuaria. Así mismo, se evidencia que la planta de personal de la entidad no resulta suficiente para cubrir la totalidad de las necesidades operativas y asistenciales requeridas, razón por la cual se hace necesario continuar contando con el apoyo del talento humano contratado bajo la modalidad de prestación de servicios.
En consecuencia, y considerando que persisten las condiciones que dieron origen a la contratación inicial, así como la necesidad del servicio que motivó su celebración, resulta procedente ADICIONAR los recursos y PRORROGAR el plazo de ejecución de los contratos, con el fin de garantizar la continuidad en el desarrollo de las actividades contratadas y asegurar la adecuada prestación de los servicios de salud a cargo de la entidad.</t>
  </si>
  <si>
    <t>Con el propósito de garantizar la continuidad en la prestación de los servicios de salud a cargo de la Subred Integrada de Servicios de Salud Centro Oriente E.S.E., y en cumplimiento de los principios de eficiencia, continuidad, oportunidad y calidad en la atención a los usuarios, se hace necesario adelantar la adición y prórroga del contrato PS 3129 2026 por prestación de servicios que actualmente tiene como fecha de terminación el 31 de marzo 2026 y un promedio mensual de $35.000.000, según proyección de ejecución.
Lo anterior, teniendo en cuenta que las actividades desarrolladas por el contratista vinculado a la Dirección de Servicios Hospitalarios  corresponden al apoyo y fortalecimiento de los procesos misionales de la entidad, los cuales resultan indispensables para garantizar la adecuada operación de los servicios asistenciales y el cumplimiento de los programas de atención en salud, metas institucionales y compromisos establecidos dentro del marco de la prestación de servicios.
En ese sentido, la terminación de dicho contrato sin la correspondiente prórroga generaría una afectación directa en la continuidad del servicio, impactando la capacidad operativa de las unidades y la atención oportuna a la población usuaria. Así mismo, se evidencia que la planta de personal de la entidad no resulta suficiente para cubrir la totalidad de las necesidades operativas y asistenciales requeridas, razón por la cual se hace necesario continuar contando con el apoyo del talento humano contratado bajo la modalidad de prestación de servicios.
En consecuencia, y considerando que persisten las condiciones que dieron origen a la contratación inicial, así como la necesidad del servicio que motivó su celebración, resulta procedente ADICIONAR los recursos y PRORROGAR el plazo de ejecución de los contratos, con el fin de garantizar la continuidad en el desarrollo de las actividades contratadas y asegurar la adecuada prestación de los servicios de salud a cargo de la entidad.</t>
  </si>
  <si>
    <t>Con el propósito de garantizar la continuidad en la prestación de los servicios de salud a cargo de la Subred Integrada de Servicios de Salud Centro Oriente E.S.E., y en cumplimiento de los principios de eficiencia, continuidad, oportunidad y calidad en la atención a los usuarios, se hace necesario adelantar la adición y prórroga del contrato PS 3131 2026 por prestación de servicios que actualmente tiene como fecha de terminación el 31 de marzo 2026 y un promedio mensual de $59.000.000, según proyección de ejecución.
Lo anterior, teniendo en cuenta que las actividades desarrolladas por el contratista vinculado a la Dirección de Servicios Hospitalarios  corresponden al apoyo y fortalecimiento de los procesos misionales de la entidad, los cuales resultan indispensables para garantizar la adecuada operación de los servicios asistenciales y el cumplimiento de los programas de atención en salud, metas institucionales y compromisos establecidos dentro del marco de la prestación de servicios.
En ese sentido, la terminación de dicho contrato sin la correspondiente prórroga generaría una afectación directa en la continuidad del servicio, impactando la capacidad operativa de las unidades y la atención oportuna a la población usuaria. Así mismo, se evidencia que la planta de personal de la entidad no resulta suficiente para cubrir la totalidad de las necesidades operativas y asistenciales requeridas, razón por la cual se hace necesario continuar contando con el apoyo del talento humano contratado bajo la modalidad de prestación de servicios.
En consecuencia, y considerando que persisten las condiciones que dieron origen a la contratación inicial, así como la necesidad del servicio que motivó su celebración, resulta procedente ADICIONAR los recursos y PRORROGAR el plazo de ejecución de los contratos, con el fin de garantizar la continuidad en el desarrollo de las actividades contratadas y asegurar la adecuada prestación de los servicios de salud a cargo de la entidad.</t>
  </si>
  <si>
    <t>Con el propósito de garantizar la continuidad en la prestación de los servicios de salud a cargo de la Subred Integrada de Servicios de Salud Centro Oriente E.S.E., y en cumplimiento de los principios de eficiencia, continuidad, oportunidad y calidad en la atención a los usuarios, se hace necesario adelantar la adición y prórroga del contrato PS 3130 2026 por prestación de servicios que actualmente tiene como fecha de terminación el 31 de marzo 2026 y un promedio mensual de $59.000.000, según proyección de ejecución.
Lo anterior, teniendo en cuenta que las actividades desarrolladas por el contratista vinculado a la Dirección de Servicios Hospitalarios  corresponden al apoyo y fortalecimiento de los procesos misionales de la entidad, los cuales resultan indispensables para garantizar la adecuada operación de los servicios asistenciales y el cumplimiento de los programas de atención en salud, metas institucionales y compromisos establecidos dentro del marco de la prestación de servicios.
En ese sentido, la terminación de dicho contrato sin la correspondiente prórroga generaría una afectación directa en la continuidad del servicio, impactando la capacidad operativa de las unidades y la atención oportuna a la población usuaria. Así mismo, se evidencia que la planta de personal de la entidad no resulta suficiente para cubrir la totalidad de las necesidades operativas y asistenciales requeridas, razón por la cual se hace necesario continuar contando con el apoyo del talento humano contratado bajo la modalidad de prestación de servicios.
En consecuencia, y considerando que persisten las condiciones que dieron origen a la contratación inicial, así como la necesidad del servicio que motivó su celebración, resulta procedente ADICIONAR los recursos y PRORROGAR el plazo de ejecución de los contratos, con el fin de garantizar la continuidad en el desarrollo de las actividades contratadas y asegurar la adecuada prestación de los servicios de salud a cargo de la entidad.</t>
  </si>
  <si>
    <t>Con el propósito de garantizar la continuidad en la prestación de los servicios de salud a cargo de la Subred Integrada de Servicios de Salud Centro Oriente E.S.E., y en cumplimiento de los principios de eficiencia, continuidad, oportunidad y calidad en la atención a los usuarios, se hace necesario adelantar la adición y prórroga del contrato PS 3128 2026 por prestación de servicios que actualmente tiene como fecha de terminación el 31 de marzo 2026 y un promedio mensual de $45.000.000, según proyección de ejecución.
Lo anterior, teniendo en cuenta que las actividades desarrolladas por el contratista vinculado a la Dirección de Servicios Hospitalarios  corresponden al apoyo y fortalecimiento de los procesos misionales de la entidad, los cuales resultan indispensables para garantizar la adecuada operación de los servicios asistenciales y el cumplimiento de los programas de atención en salud, metas institucionales y compromisos establecidos dentro del marco de la prestación de servicios.
En ese sentido, la terminación de dicho contrato sin la correspondiente prórroga generaría una afectación directa en la continuidad del servicio, impactando la capacidad operativa de las unidades y la atención oportuna a la población usuaria. Así mismo, se evidencia que la planta de personal de la entidad no resulta suficiente para cubrir la totalidad de las necesidades operativas y asistenciales requeridas, razón por la cual se hace necesario continuar contando con el apoyo del talento humano contratado bajo la modalidad de prestación de servicios.
En consecuencia, y considerando que persisten las condiciones que dieron origen a la contratación inicial, así como la necesidad del servicio que motivó su celebración, resulta procedente ADICIONAR los recursos y PRORROGAR el plazo de ejecución de los contratos, con el fin de garantizar la continuidad en el desarrollo de las actividades contratadas y asegurar la adecuada prestación de los servicios de salud a cargo de la entidad.</t>
  </si>
  <si>
    <t>Con el propósito de garantizar la continuidad en la prestación de los servicios de salud a cargo de la Subred Integrada de Servicios de Salud Centro Oriente E.S.E., y en cumplimiento de los principios de eficiencia, continuidad, oportunidad y calidad en la atención a los usuarios, se hace necesario adelantar la adición y prórroga del contrato PS 3127 2026 por prestación de servicios que actualmente tiene como fecha de terminación el 31 de marzo 2026 y un promedio mensual de $15.000.000, según proyección de ejecución.
Lo anterior, teniendo en cuenta que las actividades desarrolladas por el contratista vinculado a la Dirección de Servicios Hospitalarios  corresponden al apoyo y fortalecimiento de los procesos misionales de la entidad, los cuales resultan indispensables para garantizar la adecuada operación de los servicios asistenciales y el cumplimiento de los programas de atención en salud, metas institucionales y compromisos establecidos dentro del marco de la prestación de servicios.
En ese sentido, la terminación de dicho contrato sin la correspondiente prórroga generaría una afectación directa en la continuidad del servicio, impactando la capacidad operativa de las unidades y la atención oportuna a la población usuaria. Así mismo, se evidencia que la planta de personal de la entidad no resulta suficiente para cubrir la totalidad de las necesidades operativas y asistenciales requeridas, razón por la cual se hace necesario continuar contando con el apoyo del talento humano contratado bajo la modalidad de prestación de servicios.
En consecuencia, y considerando que persisten las condiciones que dieron origen a la contratación inicial, así como la necesidad del servicio que motivó su celebración, resulta procedente ADICIONAR los recursos y PRORROGAR el plazo de ejecución de los contratos, con el fin de garantizar la continuidad en el desarrollo de las actividades contratadas y asegurar la adecuada prestación de los servicios de salud a cargo de la entidad.</t>
  </si>
  <si>
    <t>CUATROCIENTOS SETENTA Y OCHO MILLONES DE PESOS M/CTE</t>
  </si>
  <si>
    <t xml:space="preserve">REALIZAR ADICION Y PRORROGA A LOS CONTRATOS DEL PERSONAL ASISTENCIAL QUE SE RELACIONAN EN EL FORMATO AP-IA-FT-037  CUADRO ANEXO CON PERFILES PROFESIONALES DE LA DIRECCION HOSPITALIZACIÓN - MEDICINA </t>
  </si>
  <si>
    <t>Se solicita hacer adición y prorroga para los contratos relacionados en el CUADRO ANEXO que hace parte integral de este requerimiento y según las condiciones indicadas en el mismo, para garantizar la oportuna prestación de servicios en la Subred Integrada de Servicios de Salud Centro Oriente E.S.E. y así desarrollar todas las actividades específicas consignadas en el mismo, teniendo en cuenta que estos contratos tienen fecha de terminacion el 31 de Marzo  de 2026 y el saldo cubre únicamente hasta esta fecha.</t>
  </si>
  <si>
    <t>REALIZAR ADICION Y PRORROGA A LOS CONTRATOS DEL PERSONAL ASISTENCIAL QUE SE RELACIONAN EN EL FORMATO CUADRO ANEXO  CON PERFILES PROFESIONALES DE LA DIRECCION HOSPITALIZACIÓN  - MEDICINA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</si>
</sst>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 #,##0_-;\-&quot;$&quot;\ * #,##0_-;_-&quot;$&quot;\ * &quot;-&quot;_-;_-@_-"/>
    <numFmt numFmtId="44" formatCode="_-&quot;$&quot;\ * #,##0.00_-;\-&quot;$&quot;\ * #,##0.00_-;_-&quot;$&quot;\ * &quot;-&quot;??_-;_-@_-"/>
    <numFmt numFmtId="164" formatCode="_(* #,##0.00_);_(* \(#,##0.00\);_(* &quot;-&quot;??_);_(@_)"/>
    <numFmt numFmtId="165" formatCode="yyyy\-mm\-dd"/>
    <numFmt numFmtId="166" formatCode="&quot;$&quot;#,##0"/>
    <numFmt numFmtId="167" formatCode="_-* #,##0_-;\-* #,##0_-;_-* &quot;-&quot;??_-;_-@_-"/>
    <numFmt numFmtId="168" formatCode="_-&quot;$&quot;* #,##0_-;\-&quot;$&quot;* #,##0_-;_-&quot;$&quot;* &quot;-&quot;??_-;_-@_-"/>
    <numFmt numFmtId="169" formatCode="#,##0_ ;\-#,##0\ "/>
    <numFmt numFmtId="170" formatCode="_-[$$-240A]\ * #,##0_-;\-[$$-240A]\ * #,##0_-;_-[$$-240A]\ * &quot;-&quot;??_-;_-@_-"/>
  </numFmts>
  <fonts count="69">
    <font>
      <sz val="11"/>
      <color rgb="FF000000"/>
      <name val="Calibri"/>
    </font>
    <font>
      <sz val="11"/>
      <color theme="1"/>
      <name val="Calibri"/>
      <family val="2"/>
      <scheme val="minor"/>
    </font>
    <font>
      <sz val="11"/>
      <color theme="1"/>
      <name val="Calibri"/>
      <family val="2"/>
      <scheme val="minor"/>
    </font>
    <font>
      <sz val="10"/>
      <name val="Times New Roman"/>
      <family val="1"/>
    </font>
    <font>
      <sz val="11"/>
      <name val="Calibri"/>
      <family val="2"/>
    </font>
    <font>
      <sz val="11"/>
      <name val="Times New Roman"/>
      <family val="1"/>
    </font>
    <font>
      <b/>
      <sz val="11"/>
      <name val="Times New Roman"/>
      <family val="1"/>
    </font>
    <font>
      <b/>
      <sz val="10"/>
      <name val="Times New Roman"/>
      <family val="1"/>
    </font>
    <font>
      <sz val="14"/>
      <name val="Times New Roman"/>
      <family val="1"/>
    </font>
    <font>
      <b/>
      <sz val="8"/>
      <name val="Times New Roman"/>
      <family val="1"/>
    </font>
    <font>
      <b/>
      <sz val="7"/>
      <name val="Times New Roman"/>
      <family val="1"/>
    </font>
    <font>
      <sz val="11"/>
      <color rgb="FF000000"/>
      <name val="Calibri"/>
      <family val="2"/>
    </font>
    <font>
      <b/>
      <sz val="11"/>
      <color theme="1"/>
      <name val="Times Roman"/>
    </font>
    <font>
      <b/>
      <sz val="11"/>
      <color theme="1"/>
      <name val="Calibri"/>
      <family val="2"/>
      <scheme val="minor"/>
    </font>
    <font>
      <b/>
      <sz val="18"/>
      <color theme="1"/>
      <name val="Calibri"/>
      <family val="2"/>
      <scheme val="minor"/>
    </font>
    <font>
      <sz val="18"/>
      <color theme="1"/>
      <name val="Calibri"/>
      <family val="2"/>
      <scheme val="minor"/>
    </font>
    <font>
      <b/>
      <sz val="12"/>
      <color theme="1"/>
      <name val="Calibri"/>
      <family val="2"/>
      <scheme val="minor"/>
    </font>
    <font>
      <sz val="12"/>
      <color theme="1"/>
      <name val="Calibri"/>
      <family val="2"/>
      <scheme val="minor"/>
    </font>
    <font>
      <b/>
      <sz val="11"/>
      <color theme="1"/>
      <name val="Times New Roman"/>
      <family val="1"/>
    </font>
    <font>
      <b/>
      <sz val="14"/>
      <color theme="1"/>
      <name val="Calibri"/>
      <family val="2"/>
      <scheme val="minor"/>
    </font>
    <font>
      <u/>
      <sz val="11"/>
      <color theme="1"/>
      <name val="Calibri"/>
      <family val="2"/>
      <scheme val="minor"/>
    </font>
    <font>
      <sz val="11"/>
      <color rgb="FF000000"/>
      <name val="Calibri"/>
      <family val="2"/>
    </font>
    <font>
      <sz val="10"/>
      <name val="Arial"/>
      <family val="2"/>
    </font>
    <font>
      <b/>
      <sz val="10"/>
      <color theme="0" tint="-0.34998626667073579"/>
      <name val="Times New Roman"/>
      <family val="1"/>
    </font>
    <font>
      <b/>
      <sz val="12"/>
      <name val="Times New Roman"/>
      <family val="1"/>
    </font>
    <font>
      <sz val="10"/>
      <color rgb="FF000000"/>
      <name val="Arial"/>
      <family val="2"/>
    </font>
    <font>
      <b/>
      <sz val="9"/>
      <name val="Times New Roman"/>
      <family val="1"/>
    </font>
    <font>
      <u/>
      <sz val="10"/>
      <color theme="10"/>
      <name val="Arial"/>
      <family val="2"/>
    </font>
    <font>
      <b/>
      <sz val="16"/>
      <name val="Times New Roman"/>
      <family val="1"/>
    </font>
    <font>
      <b/>
      <sz val="18"/>
      <name val="Times New Roman"/>
      <family val="1"/>
    </font>
    <font>
      <b/>
      <sz val="14"/>
      <name val="Times New Roman"/>
      <family val="1"/>
    </font>
    <font>
      <b/>
      <sz val="14"/>
      <name val="Calibri"/>
      <family val="2"/>
    </font>
    <font>
      <b/>
      <sz val="16"/>
      <name val="Calibri"/>
      <family val="2"/>
      <charset val="1"/>
    </font>
    <font>
      <b/>
      <sz val="26"/>
      <name val="Calibri"/>
      <family val="2"/>
    </font>
    <font>
      <b/>
      <sz val="28"/>
      <name val="Calibri"/>
      <family val="2"/>
      <scheme val="minor"/>
    </font>
    <font>
      <sz val="11"/>
      <color indexed="8"/>
      <name val="Calibri"/>
      <family val="2"/>
    </font>
    <font>
      <b/>
      <sz val="24"/>
      <color indexed="8"/>
      <name val="Calibri"/>
      <family val="2"/>
    </font>
    <font>
      <sz val="20"/>
      <name val="Calibri"/>
      <family val="2"/>
    </font>
    <font>
      <sz val="15"/>
      <name val="Calibri"/>
      <family val="2"/>
      <charset val="1"/>
    </font>
    <font>
      <sz val="10"/>
      <name val="Calibri"/>
      <family val="2"/>
    </font>
    <font>
      <b/>
      <sz val="12"/>
      <name val="Calibri"/>
      <family val="2"/>
    </font>
    <font>
      <sz val="20"/>
      <color indexed="8"/>
      <name val="Calibri"/>
      <family val="2"/>
    </font>
    <font>
      <b/>
      <sz val="36"/>
      <color indexed="8"/>
      <name val="Calibri"/>
      <family val="2"/>
    </font>
    <font>
      <sz val="22"/>
      <name val="Calibri"/>
      <family val="2"/>
    </font>
    <font>
      <b/>
      <sz val="28"/>
      <color theme="1"/>
      <name val="Calibri"/>
      <family val="2"/>
      <scheme val="minor"/>
    </font>
    <font>
      <sz val="28"/>
      <color theme="1"/>
      <name val="Calibri"/>
      <family val="2"/>
      <scheme val="minor"/>
    </font>
    <font>
      <b/>
      <sz val="20"/>
      <color theme="1"/>
      <name val="Calibri"/>
      <family val="2"/>
      <scheme val="minor"/>
    </font>
    <font>
      <sz val="20"/>
      <color theme="1"/>
      <name val="Calibri"/>
      <family val="2"/>
      <scheme val="minor"/>
    </font>
    <font>
      <b/>
      <sz val="16"/>
      <name val="Century Gothic"/>
      <family val="2"/>
    </font>
    <font>
      <sz val="16"/>
      <name val="Century Gothic"/>
      <family val="2"/>
    </font>
    <font>
      <sz val="12"/>
      <name val="Century Gothic"/>
      <family val="2"/>
    </font>
    <font>
      <sz val="14"/>
      <name val="Arial"/>
      <family val="2"/>
    </font>
    <font>
      <b/>
      <sz val="26"/>
      <name val="Century Gothic"/>
      <family val="2"/>
    </font>
    <font>
      <sz val="24"/>
      <color theme="1"/>
      <name val="Calibri"/>
      <family val="2"/>
      <scheme val="minor"/>
    </font>
    <font>
      <b/>
      <sz val="24"/>
      <color theme="1"/>
      <name val="Times New Roman"/>
      <family val="1"/>
    </font>
    <font>
      <b/>
      <sz val="24"/>
      <color theme="1"/>
      <name val="Calibri"/>
      <family val="2"/>
      <scheme val="minor"/>
    </font>
    <font>
      <sz val="24"/>
      <color indexed="8"/>
      <name val="Calibri"/>
      <family val="2"/>
    </font>
    <font>
      <b/>
      <sz val="14"/>
      <name val="Century Gothic"/>
      <family val="2"/>
    </font>
    <font>
      <b/>
      <sz val="24"/>
      <name val="Calibri"/>
      <family val="2"/>
    </font>
    <font>
      <sz val="36"/>
      <color theme="1"/>
      <name val="Calibri"/>
      <family val="2"/>
      <scheme val="minor"/>
    </font>
    <font>
      <sz val="36"/>
      <color rgb="FF000000"/>
      <name val="Calibri"/>
      <family val="2"/>
    </font>
    <font>
      <sz val="18"/>
      <name val="Calibri"/>
      <family val="2"/>
      <scheme val="minor"/>
    </font>
    <font>
      <b/>
      <sz val="9"/>
      <color indexed="81"/>
      <name val="Tahoma"/>
      <family val="2"/>
    </font>
    <font>
      <sz val="9"/>
      <color indexed="81"/>
      <name val="Tahoma"/>
      <family val="2"/>
    </font>
    <font>
      <sz val="26"/>
      <name val="Calibri"/>
      <family val="2"/>
    </font>
    <font>
      <b/>
      <sz val="36"/>
      <name val="Calibri"/>
      <family val="2"/>
    </font>
    <font>
      <b/>
      <sz val="22"/>
      <name val="Calibri"/>
      <family val="2"/>
      <scheme val="minor"/>
    </font>
    <font>
      <sz val="11"/>
      <name val="Calibri"/>
      <family val="2"/>
      <scheme val="minor"/>
    </font>
    <font>
      <sz val="12"/>
      <name val="Calibri"/>
      <family val="2"/>
      <charset val="1"/>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indexed="64"/>
      </right>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s>
  <cellStyleXfs count="12">
    <xf numFmtId="0" fontId="0" fillId="0" borderId="0"/>
    <xf numFmtId="0" fontId="2" fillId="0" borderId="0"/>
    <xf numFmtId="44" fontId="21" fillId="0" borderId="0" applyFont="0" applyFill="0" applyBorder="0" applyAlignment="0" applyProtection="0"/>
    <xf numFmtId="0" fontId="22" fillId="0" borderId="0"/>
    <xf numFmtId="0" fontId="22" fillId="0" borderId="0"/>
    <xf numFmtId="42" fontId="22" fillId="0" borderId="0" applyFont="0" applyFill="0" applyBorder="0" applyAlignment="0" applyProtection="0"/>
    <xf numFmtId="0" fontId="25" fillId="0" borderId="0"/>
    <xf numFmtId="0" fontId="27" fillId="0" borderId="0" applyNumberFormat="0" applyFill="0" applyBorder="0" applyAlignment="0" applyProtection="0"/>
    <xf numFmtId="164" fontId="21" fillId="0" borderId="0" applyFont="0" applyFill="0" applyBorder="0" applyAlignment="0" applyProtection="0"/>
    <xf numFmtId="0" fontId="22" fillId="0" borderId="0"/>
    <xf numFmtId="0" fontId="22" fillId="0" borderId="0"/>
    <xf numFmtId="0" fontId="35" fillId="0" borderId="0"/>
  </cellStyleXfs>
  <cellXfs count="189">
    <xf numFmtId="0" fontId="0" fillId="0" borderId="0" xfId="0"/>
    <xf numFmtId="0" fontId="3"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center"/>
    </xf>
    <xf numFmtId="0" fontId="0" fillId="0" borderId="0" xfId="0" applyAlignment="1">
      <alignment vertical="center"/>
    </xf>
    <xf numFmtId="0" fontId="11"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horizontal="left"/>
    </xf>
    <xf numFmtId="0" fontId="2" fillId="3" borderId="0" xfId="1" applyFill="1"/>
    <xf numFmtId="0" fontId="2" fillId="3" borderId="12" xfId="1" applyFill="1" applyBorder="1"/>
    <xf numFmtId="0" fontId="2" fillId="0" borderId="0" xfId="1"/>
    <xf numFmtId="0" fontId="17" fillId="3" borderId="11" xfId="1" applyFont="1" applyFill="1" applyBorder="1"/>
    <xf numFmtId="0" fontId="17" fillId="3" borderId="0" xfId="1" applyFont="1" applyFill="1"/>
    <xf numFmtId="0" fontId="16" fillId="4" borderId="1" xfId="1" applyFont="1" applyFill="1" applyBorder="1" applyAlignment="1">
      <alignment vertical="center"/>
    </xf>
    <xf numFmtId="0" fontId="17" fillId="4" borderId="1" xfId="1" applyFont="1" applyFill="1" applyBorder="1" applyAlignment="1">
      <alignment vertical="center"/>
    </xf>
    <xf numFmtId="0" fontId="17" fillId="3" borderId="11" xfId="1" applyFont="1" applyFill="1" applyBorder="1" applyAlignment="1">
      <alignment vertical="center"/>
    </xf>
    <xf numFmtId="0" fontId="17" fillId="3" borderId="0" xfId="1" applyFont="1" applyFill="1" applyAlignment="1">
      <alignment horizontal="center" vertical="center"/>
    </xf>
    <xf numFmtId="0" fontId="17" fillId="3" borderId="0" xfId="1" applyFont="1" applyFill="1" applyAlignment="1">
      <alignment vertical="center"/>
    </xf>
    <xf numFmtId="0" fontId="2" fillId="3" borderId="11" xfId="1" applyFill="1" applyBorder="1"/>
    <xf numFmtId="0" fontId="18" fillId="4" borderId="13" xfId="1" applyFont="1" applyFill="1" applyBorder="1" applyAlignment="1">
      <alignment horizontal="center" vertical="center" wrapText="1"/>
    </xf>
    <xf numFmtId="0" fontId="19" fillId="3" borderId="0" xfId="1" applyFont="1" applyFill="1" applyAlignment="1">
      <alignment horizontal="center" vertical="center"/>
    </xf>
    <xf numFmtId="166" fontId="2" fillId="3" borderId="0" xfId="1" applyNumberFormat="1" applyFill="1"/>
    <xf numFmtId="0" fontId="20" fillId="3" borderId="0" xfId="1" applyFont="1" applyFill="1"/>
    <xf numFmtId="0" fontId="13" fillId="3" borderId="0" xfId="1" applyFont="1" applyFill="1"/>
    <xf numFmtId="0" fontId="3" fillId="0" borderId="0" xfId="3" applyFont="1"/>
    <xf numFmtId="0" fontId="3" fillId="0" borderId="12" xfId="3" applyFont="1" applyBorder="1"/>
    <xf numFmtId="0" fontId="6" fillId="0" borderId="1" xfId="3" applyFont="1" applyBorder="1" applyAlignment="1">
      <alignment horizontal="center" vertical="center" wrapText="1"/>
    </xf>
    <xf numFmtId="0" fontId="3" fillId="0" borderId="0" xfId="3" applyFont="1" applyAlignment="1">
      <alignment vertical="center"/>
    </xf>
    <xf numFmtId="0" fontId="3" fillId="0" borderId="9" xfId="3" applyFont="1" applyBorder="1"/>
    <xf numFmtId="0" fontId="3" fillId="0" borderId="10" xfId="3" applyFont="1" applyBorder="1"/>
    <xf numFmtId="0" fontId="33" fillId="3" borderId="11" xfId="1" applyFont="1" applyFill="1" applyBorder="1" applyAlignment="1">
      <alignment horizontal="center" vertical="center" wrapText="1"/>
    </xf>
    <xf numFmtId="0" fontId="33" fillId="3" borderId="0" xfId="1" applyFont="1" applyFill="1" applyAlignment="1">
      <alignment horizontal="left" vertical="center" wrapText="1"/>
    </xf>
    <xf numFmtId="167" fontId="42" fillId="3" borderId="0" xfId="8" applyNumberFormat="1" applyFont="1" applyFill="1" applyBorder="1" applyAlignment="1">
      <alignment horizontal="center" vertical="center" wrapText="1"/>
    </xf>
    <xf numFmtId="167" fontId="41" fillId="3" borderId="0" xfId="8" applyNumberFormat="1" applyFont="1" applyFill="1" applyBorder="1" applyAlignment="1">
      <alignment horizontal="left" vertical="center" wrapText="1"/>
    </xf>
    <xf numFmtId="14" fontId="37" fillId="3" borderId="0" xfId="2" applyNumberFormat="1" applyFont="1" applyFill="1" applyBorder="1" applyAlignment="1" applyProtection="1">
      <alignment horizontal="right" vertical="center"/>
    </xf>
    <xf numFmtId="2" fontId="37" fillId="3" borderId="0" xfId="2" applyNumberFormat="1" applyFont="1" applyFill="1" applyBorder="1" applyAlignment="1" applyProtection="1">
      <alignment horizontal="center" vertical="center" wrapText="1"/>
    </xf>
    <xf numFmtId="0" fontId="38" fillId="3" borderId="0" xfId="1" applyFont="1" applyFill="1" applyAlignment="1">
      <alignment vertical="center" wrapText="1"/>
    </xf>
    <xf numFmtId="0" fontId="39" fillId="3" borderId="12" xfId="1" applyFont="1" applyFill="1" applyBorder="1" applyAlignment="1">
      <alignment horizontal="center" vertical="center" wrapText="1"/>
    </xf>
    <xf numFmtId="0" fontId="40" fillId="3" borderId="0" xfId="1" applyFont="1" applyFill="1" applyAlignment="1">
      <alignment horizontal="center" vertical="center" wrapText="1"/>
    </xf>
    <xf numFmtId="0" fontId="44" fillId="3" borderId="0" xfId="1" applyFont="1" applyFill="1"/>
    <xf numFmtId="0" fontId="45" fillId="3" borderId="0" xfId="1" applyFont="1" applyFill="1"/>
    <xf numFmtId="0" fontId="1" fillId="3" borderId="0" xfId="1" applyFont="1" applyFill="1"/>
    <xf numFmtId="0" fontId="47" fillId="3" borderId="0" xfId="0" applyFont="1" applyFill="1"/>
    <xf numFmtId="0" fontId="18" fillId="4" borderId="28" xfId="1" applyFont="1" applyFill="1" applyBorder="1" applyAlignment="1">
      <alignment horizontal="center" vertical="center" wrapText="1"/>
    </xf>
    <xf numFmtId="0" fontId="18" fillId="4" borderId="29" xfId="1" applyFont="1" applyFill="1" applyBorder="1" applyAlignment="1">
      <alignment horizontal="center" vertical="center" wrapText="1"/>
    </xf>
    <xf numFmtId="168" fontId="3" fillId="0" borderId="0" xfId="3" applyNumberFormat="1" applyFont="1"/>
    <xf numFmtId="0" fontId="53" fillId="3" borderId="0" xfId="1" applyFont="1" applyFill="1"/>
    <xf numFmtId="0" fontId="54" fillId="4" borderId="13" xfId="1" applyFont="1" applyFill="1" applyBorder="1" applyAlignment="1">
      <alignment horizontal="center" vertical="center" wrapText="1"/>
    </xf>
    <xf numFmtId="0" fontId="36" fillId="3" borderId="0" xfId="8" applyNumberFormat="1" applyFont="1" applyFill="1" applyBorder="1" applyAlignment="1">
      <alignment horizontal="center" vertical="center" wrapText="1"/>
    </xf>
    <xf numFmtId="0" fontId="55" fillId="3" borderId="0" xfId="0" applyFont="1" applyFill="1" applyAlignment="1">
      <alignment horizontal="center" vertical="center"/>
    </xf>
    <xf numFmtId="0" fontId="56" fillId="3" borderId="0" xfId="0" applyFont="1" applyFill="1"/>
    <xf numFmtId="0" fontId="34" fillId="3" borderId="0" xfId="0" applyFont="1" applyFill="1" applyAlignment="1">
      <alignment horizontal="center" vertical="center" wrapText="1"/>
    </xf>
    <xf numFmtId="0" fontId="47" fillId="0" borderId="1" xfId="0" applyFont="1" applyBorder="1"/>
    <xf numFmtId="168" fontId="43" fillId="0" borderId="1" xfId="2" applyNumberFormat="1" applyFont="1" applyFill="1" applyBorder="1" applyAlignment="1" applyProtection="1">
      <alignment horizontal="right" vertical="center"/>
    </xf>
    <xf numFmtId="170" fontId="2" fillId="3" borderId="0" xfId="1" applyNumberFormat="1" applyFill="1" applyAlignment="1">
      <alignment horizontal="center"/>
    </xf>
    <xf numFmtId="170" fontId="18" fillId="4" borderId="13" xfId="1" applyNumberFormat="1" applyFont="1" applyFill="1" applyBorder="1" applyAlignment="1">
      <alignment horizontal="center" vertical="center" wrapText="1"/>
    </xf>
    <xf numFmtId="170" fontId="58" fillId="3" borderId="1" xfId="2" applyNumberFormat="1" applyFont="1" applyFill="1" applyBorder="1" applyAlignment="1" applyProtection="1">
      <alignment horizontal="center" vertical="center"/>
    </xf>
    <xf numFmtId="170" fontId="59" fillId="3" borderId="0" xfId="1" applyNumberFormat="1" applyFont="1" applyFill="1" applyAlignment="1">
      <alignment horizontal="center"/>
    </xf>
    <xf numFmtId="170" fontId="60" fillId="0" borderId="0" xfId="0" applyNumberFormat="1" applyFont="1" applyAlignment="1">
      <alignment horizontal="center"/>
    </xf>
    <xf numFmtId="0" fontId="15" fillId="3" borderId="0" xfId="0" applyFont="1" applyFill="1" applyAlignment="1">
      <alignment horizontal="center"/>
    </xf>
    <xf numFmtId="0" fontId="15" fillId="3" borderId="0" xfId="0" applyFont="1" applyFill="1" applyAlignment="1">
      <alignment horizontal="left"/>
    </xf>
    <xf numFmtId="0" fontId="61" fillId="3" borderId="0" xfId="0" applyFont="1" applyFill="1" applyAlignment="1">
      <alignment horizontal="left"/>
    </xf>
    <xf numFmtId="0" fontId="61" fillId="3" borderId="0" xfId="0" applyFont="1" applyFill="1" applyAlignment="1">
      <alignment horizontal="center"/>
    </xf>
    <xf numFmtId="0" fontId="61" fillId="3" borderId="0" xfId="0" applyFont="1" applyFill="1" applyAlignment="1" applyProtection="1">
      <alignment horizontal="left"/>
      <protection locked="0"/>
    </xf>
    <xf numFmtId="0" fontId="33" fillId="0" borderId="30" xfId="1" applyFont="1" applyBorder="1" applyAlignment="1">
      <alignment horizontal="center" vertical="center" wrapText="1"/>
    </xf>
    <xf numFmtId="0" fontId="33" fillId="0" borderId="1" xfId="1" applyFont="1" applyBorder="1" applyAlignment="1">
      <alignment horizontal="left" vertical="center" wrapText="1"/>
    </xf>
    <xf numFmtId="0" fontId="58" fillId="0" borderId="1" xfId="8" applyNumberFormat="1" applyFont="1" applyFill="1" applyBorder="1" applyAlignment="1">
      <alignment horizontal="center" vertical="center" wrapText="1"/>
    </xf>
    <xf numFmtId="167" fontId="65" fillId="0" borderId="1" xfId="8" applyNumberFormat="1" applyFont="1" applyFill="1" applyBorder="1" applyAlignment="1">
      <alignment horizontal="center" vertical="center" wrapText="1"/>
    </xf>
    <xf numFmtId="0" fontId="58" fillId="0" borderId="1" xfId="1" applyFont="1" applyBorder="1" applyAlignment="1">
      <alignment horizontal="left" vertical="center" wrapText="1"/>
    </xf>
    <xf numFmtId="14" fontId="64" fillId="0" borderId="1" xfId="2" applyNumberFormat="1" applyFont="1" applyFill="1" applyBorder="1" applyAlignment="1" applyProtection="1">
      <alignment horizontal="right" vertical="center"/>
    </xf>
    <xf numFmtId="49" fontId="66" fillId="0" borderId="1" xfId="0" applyNumberFormat="1" applyFont="1" applyBorder="1" applyAlignment="1">
      <alignment horizontal="center" vertical="center"/>
    </xf>
    <xf numFmtId="170" fontId="43" fillId="0" borderId="32" xfId="2" applyNumberFormat="1" applyFont="1" applyFill="1" applyBorder="1" applyAlignment="1">
      <alignment horizontal="center" vertical="center"/>
    </xf>
    <xf numFmtId="0" fontId="39" fillId="0" borderId="3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1" applyFont="1" applyBorder="1" applyAlignment="1">
      <alignment horizontal="center" vertical="center" wrapText="1"/>
    </xf>
    <xf numFmtId="0" fontId="67" fillId="0" borderId="0" xfId="1" applyFont="1"/>
    <xf numFmtId="0" fontId="46" fillId="0" borderId="15" xfId="0" applyFont="1" applyBorder="1" applyAlignment="1">
      <alignment horizontal="center" vertical="center" wrapText="1"/>
    </xf>
    <xf numFmtId="0" fontId="68" fillId="3" borderId="1" xfId="1" applyFont="1" applyFill="1" applyBorder="1" applyAlignment="1">
      <alignment vertical="center" wrapText="1"/>
    </xf>
    <xf numFmtId="169" fontId="29" fillId="0" borderId="2" xfId="2" applyNumberFormat="1" applyFont="1" applyBorder="1" applyAlignment="1">
      <alignment horizontal="center"/>
    </xf>
    <xf numFmtId="169" fontId="29" fillId="0" borderId="3" xfId="2" applyNumberFormat="1" applyFont="1" applyBorder="1" applyAlignment="1">
      <alignment horizontal="center"/>
    </xf>
    <xf numFmtId="169" fontId="29" fillId="0" borderId="4" xfId="2" applyNumberFormat="1" applyFont="1" applyBorder="1" applyAlignment="1">
      <alignment horizontal="center"/>
    </xf>
    <xf numFmtId="0" fontId="28" fillId="0" borderId="2" xfId="0" applyFont="1" applyBorder="1" applyAlignment="1">
      <alignment horizontal="center"/>
    </xf>
    <xf numFmtId="0" fontId="28" fillId="0" borderId="4" xfId="0" applyFont="1" applyBorder="1" applyAlignment="1">
      <alignment horizontal="center"/>
    </xf>
    <xf numFmtId="0" fontId="30" fillId="0" borderId="1" xfId="0" applyFont="1" applyBorder="1" applyAlignment="1">
      <alignment horizontal="center" vertical="center" wrapText="1"/>
    </xf>
    <xf numFmtId="0" fontId="31" fillId="0" borderId="1" xfId="0" applyFont="1" applyBorder="1" applyAlignment="1">
      <alignment horizontal="center" vertical="center"/>
    </xf>
    <xf numFmtId="0" fontId="24" fillId="0" borderId="17" xfId="0" applyFont="1" applyBorder="1" applyAlignment="1">
      <alignment horizontal="center" vertical="center" wrapText="1"/>
    </xf>
    <xf numFmtId="0" fontId="24" fillId="0" borderId="27"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12" fillId="2" borderId="1" xfId="0" applyFont="1" applyFill="1" applyBorder="1" applyAlignment="1">
      <alignment horizontal="center"/>
    </xf>
    <xf numFmtId="0" fontId="5" fillId="0" borderId="1" xfId="0" applyFont="1" applyBorder="1" applyAlignment="1">
      <alignment horizontal="left" vertical="top" wrapText="1"/>
    </xf>
    <xf numFmtId="0" fontId="4" fillId="0" borderId="1" xfId="0" applyFont="1" applyBorder="1"/>
    <xf numFmtId="0" fontId="0" fillId="0" borderId="1" xfId="0" applyBorder="1"/>
    <xf numFmtId="0" fontId="6" fillId="0" borderId="1" xfId="0" applyFont="1" applyBorder="1" applyAlignment="1">
      <alignment horizontal="center" vertical="center" wrapText="1"/>
    </xf>
    <xf numFmtId="0" fontId="5" fillId="0" borderId="1" xfId="0" applyFont="1" applyBorder="1" applyAlignment="1">
      <alignment horizontal="center"/>
    </xf>
    <xf numFmtId="0" fontId="6" fillId="0" borderId="1" xfId="0" applyFont="1" applyBorder="1" applyAlignment="1">
      <alignment horizontal="left" vertical="center" wrapText="1"/>
    </xf>
    <xf numFmtId="0" fontId="7" fillId="0" borderId="1" xfId="0" applyFont="1" applyBorder="1" applyAlignment="1">
      <alignment horizontal="justify" vertical="center" wrapText="1"/>
    </xf>
    <xf numFmtId="0" fontId="4" fillId="0" borderId="1" xfId="0" applyFont="1" applyBorder="1" applyAlignment="1">
      <alignment horizontal="justify"/>
    </xf>
    <xf numFmtId="0" fontId="4" fillId="0" borderId="27" xfId="0" applyFont="1" applyBorder="1" applyAlignment="1">
      <alignment horizontal="center"/>
    </xf>
    <xf numFmtId="0" fontId="4" fillId="0" borderId="27" xfId="0" applyFont="1" applyBorder="1"/>
    <xf numFmtId="0" fontId="8" fillId="0" borderId="1" xfId="0" applyFont="1" applyBorder="1" applyAlignment="1">
      <alignment horizontal="left" vertical="top" wrapText="1"/>
    </xf>
    <xf numFmtId="0" fontId="3" fillId="0" borderId="1" xfId="0" applyFont="1" applyBorder="1" applyAlignment="1">
      <alignment horizontal="center"/>
    </xf>
    <xf numFmtId="0" fontId="6" fillId="0" borderId="1" xfId="0" applyFont="1" applyBorder="1" applyAlignment="1">
      <alignment horizontal="center" vertical="center"/>
    </xf>
    <xf numFmtId="0" fontId="4" fillId="0" borderId="1" xfId="0" applyFont="1" applyBorder="1" applyAlignment="1">
      <alignment vertical="center"/>
    </xf>
    <xf numFmtId="165"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left" vertical="center"/>
    </xf>
    <xf numFmtId="0" fontId="6" fillId="0" borderId="17" xfId="0" applyFont="1" applyBorder="1" applyAlignment="1">
      <alignment horizontal="left"/>
    </xf>
    <xf numFmtId="0" fontId="4" fillId="0" borderId="18" xfId="0" applyFont="1" applyBorder="1"/>
    <xf numFmtId="0" fontId="4" fillId="0" borderId="19" xfId="0" applyFont="1" applyBorder="1"/>
    <xf numFmtId="0" fontId="5" fillId="0" borderId="20" xfId="0" applyFont="1" applyBorder="1" applyAlignment="1">
      <alignment horizontal="left" vertical="top" wrapText="1"/>
    </xf>
    <xf numFmtId="0" fontId="4" fillId="0" borderId="21" xfId="0" applyFont="1" applyBorder="1" applyAlignment="1">
      <alignment wrapText="1"/>
    </xf>
    <xf numFmtId="0" fontId="4" fillId="0" borderId="22" xfId="0" applyFont="1" applyBorder="1" applyAlignment="1">
      <alignment wrapText="1"/>
    </xf>
    <xf numFmtId="0" fontId="4" fillId="0" borderId="23" xfId="0" applyFont="1" applyBorder="1" applyAlignment="1">
      <alignment wrapText="1"/>
    </xf>
    <xf numFmtId="0" fontId="0" fillId="0" borderId="0" xfId="0" applyAlignment="1">
      <alignment wrapText="1"/>
    </xf>
    <xf numFmtId="0" fontId="4" fillId="0" borderId="12" xfId="0" applyFont="1" applyBorder="1" applyAlignment="1">
      <alignment wrapText="1"/>
    </xf>
    <xf numFmtId="0" fontId="4" fillId="0" borderId="24" xfId="0" applyFont="1" applyBorder="1" applyAlignment="1">
      <alignment wrapText="1"/>
    </xf>
    <xf numFmtId="0" fontId="4" fillId="0" borderId="25" xfId="0" applyFont="1" applyBorder="1" applyAlignment="1">
      <alignment wrapText="1"/>
    </xf>
    <xf numFmtId="0" fontId="4" fillId="0" borderId="26" xfId="0" applyFont="1" applyBorder="1" applyAlignment="1">
      <alignment wrapText="1"/>
    </xf>
    <xf numFmtId="0" fontId="6" fillId="0" borderId="1" xfId="0" applyFont="1" applyBorder="1" applyAlignment="1">
      <alignment horizontal="justify" vertical="top" wrapText="1"/>
    </xf>
    <xf numFmtId="0" fontId="10" fillId="0" borderId="1" xfId="0" applyFont="1" applyBorder="1" applyAlignment="1">
      <alignment horizontal="left" wrapText="1"/>
    </xf>
    <xf numFmtId="0" fontId="4" fillId="0" borderId="1" xfId="0" applyFont="1" applyBorder="1" applyAlignment="1">
      <alignment horizontal="left"/>
    </xf>
    <xf numFmtId="0" fontId="4" fillId="0" borderId="1" xfId="0" applyFont="1" applyBorder="1" applyAlignment="1">
      <alignment horizontal="center"/>
    </xf>
    <xf numFmtId="0" fontId="9" fillId="0" borderId="1" xfId="0" applyFont="1" applyBorder="1" applyAlignment="1">
      <alignment horizontal="center" vertical="center" wrapText="1"/>
    </xf>
    <xf numFmtId="0" fontId="24" fillId="3" borderId="33" xfId="4" applyFont="1" applyFill="1" applyBorder="1" applyAlignment="1" applyProtection="1">
      <alignment horizontal="center" vertical="center" wrapText="1"/>
      <protection locked="0"/>
    </xf>
    <xf numFmtId="0" fontId="24" fillId="3" borderId="34" xfId="4" applyFont="1" applyFill="1" applyBorder="1" applyAlignment="1" applyProtection="1">
      <alignment horizontal="center" vertical="center" wrapText="1"/>
      <protection locked="0"/>
    </xf>
    <xf numFmtId="0" fontId="5" fillId="0" borderId="1" xfId="0" applyFont="1" applyBorder="1" applyAlignment="1">
      <alignment horizontal="left"/>
    </xf>
    <xf numFmtId="0" fontId="24" fillId="0" borderId="2" xfId="3" applyFont="1" applyBorder="1" applyAlignment="1">
      <alignment horizontal="justify" vertical="center" wrapText="1"/>
    </xf>
    <xf numFmtId="0" fontId="24" fillId="0" borderId="3" xfId="3" applyFont="1" applyBorder="1" applyAlignment="1">
      <alignment horizontal="justify" vertical="center" wrapText="1"/>
    </xf>
    <xf numFmtId="0" fontId="24" fillId="0" borderId="4" xfId="3" applyFont="1" applyBorder="1" applyAlignment="1">
      <alignment horizontal="justify" vertical="center" wrapText="1"/>
    </xf>
    <xf numFmtId="0" fontId="26" fillId="0" borderId="1" xfId="3" applyFont="1" applyBorder="1" applyAlignment="1">
      <alignment horizontal="left" vertical="center" wrapText="1"/>
    </xf>
    <xf numFmtId="0" fontId="57" fillId="3" borderId="1" xfId="10" applyFont="1" applyFill="1" applyBorder="1" applyAlignment="1" applyProtection="1">
      <alignment horizontal="left" wrapText="1"/>
      <protection locked="0"/>
    </xf>
    <xf numFmtId="0" fontId="51" fillId="3" borderId="1" xfId="9" applyFont="1" applyFill="1" applyBorder="1" applyAlignment="1" applyProtection="1">
      <alignment horizontal="left"/>
      <protection locked="0"/>
    </xf>
    <xf numFmtId="0" fontId="6" fillId="0" borderId="15" xfId="3" applyFont="1" applyBorder="1" applyAlignment="1">
      <alignment horizontal="center" vertical="center" wrapText="1"/>
    </xf>
    <xf numFmtId="0" fontId="6" fillId="0" borderId="16" xfId="3" applyFont="1" applyBorder="1" applyAlignment="1">
      <alignment horizontal="center" vertical="center" wrapText="1"/>
    </xf>
    <xf numFmtId="0" fontId="6" fillId="0" borderId="14" xfId="3" applyFont="1" applyBorder="1" applyAlignment="1">
      <alignment horizontal="center" vertical="center" wrapText="1"/>
    </xf>
    <xf numFmtId="0" fontId="48" fillId="0" borderId="2" xfId="4" applyFont="1" applyBorder="1" applyAlignment="1" applyProtection="1">
      <alignment horizontal="left" wrapText="1"/>
      <protection locked="0"/>
    </xf>
    <xf numFmtId="0" fontId="48" fillId="0" borderId="3" xfId="4" applyFont="1" applyBorder="1" applyAlignment="1" applyProtection="1">
      <alignment horizontal="left" wrapText="1"/>
      <protection locked="0"/>
    </xf>
    <xf numFmtId="0" fontId="48" fillId="0" borderId="4" xfId="4" applyFont="1" applyBorder="1" applyAlignment="1" applyProtection="1">
      <alignment horizontal="left" wrapText="1"/>
      <protection locked="0"/>
    </xf>
    <xf numFmtId="0" fontId="57" fillId="0" borderId="2" xfId="10" applyFont="1" applyBorder="1" applyAlignment="1" applyProtection="1">
      <alignment horizontal="left" wrapText="1"/>
      <protection locked="0"/>
    </xf>
    <xf numFmtId="0" fontId="57" fillId="0" borderId="3" xfId="10" applyFont="1" applyBorder="1" applyAlignment="1" applyProtection="1">
      <alignment horizontal="left" wrapText="1"/>
      <protection locked="0"/>
    </xf>
    <xf numFmtId="0" fontId="57" fillId="0" borderId="4" xfId="10" applyFont="1" applyBorder="1" applyAlignment="1" applyProtection="1">
      <alignment horizontal="left" wrapText="1"/>
      <protection locked="0"/>
    </xf>
    <xf numFmtId="0" fontId="50" fillId="3" borderId="1" xfId="4" applyFont="1" applyFill="1" applyBorder="1" applyAlignment="1" applyProtection="1">
      <alignment horizontal="left" vertical="top" wrapText="1"/>
      <protection locked="0"/>
    </xf>
    <xf numFmtId="0" fontId="49" fillId="3" borderId="1" xfId="4" applyFont="1" applyFill="1" applyBorder="1" applyAlignment="1" applyProtection="1">
      <alignment horizontal="left" vertical="center" wrapText="1"/>
      <protection locked="0"/>
    </xf>
    <xf numFmtId="0" fontId="3" fillId="0" borderId="5" xfId="3" applyFont="1" applyBorder="1" applyAlignment="1">
      <alignment horizontal="center"/>
    </xf>
    <xf numFmtId="0" fontId="3" fillId="0" borderId="6" xfId="3" applyFont="1" applyBorder="1" applyAlignment="1">
      <alignment horizontal="center"/>
    </xf>
    <xf numFmtId="0" fontId="3" fillId="0" borderId="7" xfId="3" applyFont="1" applyBorder="1" applyAlignment="1">
      <alignment horizontal="center"/>
    </xf>
    <xf numFmtId="0" fontId="3" fillId="0" borderId="11" xfId="3" applyFont="1" applyBorder="1" applyAlignment="1">
      <alignment horizontal="center"/>
    </xf>
    <xf numFmtId="0" fontId="3" fillId="0" borderId="0" xfId="3" applyFont="1" applyAlignment="1">
      <alignment horizontal="center"/>
    </xf>
    <xf numFmtId="0" fontId="3" fillId="0" borderId="12" xfId="3" applyFont="1" applyBorder="1" applyAlignment="1">
      <alignment horizontal="center"/>
    </xf>
    <xf numFmtId="0" fontId="3" fillId="0" borderId="8" xfId="3" applyFont="1" applyBorder="1" applyAlignment="1">
      <alignment horizontal="center"/>
    </xf>
    <xf numFmtId="0" fontId="3" fillId="0" borderId="9" xfId="3" applyFont="1" applyBorder="1" applyAlignment="1">
      <alignment horizontal="center"/>
    </xf>
    <xf numFmtId="0" fontId="3" fillId="0" borderId="10" xfId="3" applyFont="1" applyBorder="1" applyAlignment="1">
      <alignment horizontal="center"/>
    </xf>
    <xf numFmtId="0" fontId="6" fillId="0" borderId="2" xfId="3" applyFont="1" applyBorder="1" applyAlignment="1">
      <alignment horizontal="left" vertical="center"/>
    </xf>
    <xf numFmtId="0" fontId="6" fillId="0" borderId="3" xfId="3" applyFont="1" applyBorder="1" applyAlignment="1">
      <alignment horizontal="left" vertical="center"/>
    </xf>
    <xf numFmtId="0" fontId="6" fillId="0" borderId="4" xfId="3" applyFont="1" applyBorder="1" applyAlignment="1">
      <alignment horizontal="left" vertical="center"/>
    </xf>
    <xf numFmtId="14" fontId="23" fillId="0" borderId="2" xfId="3" applyNumberFormat="1" applyFont="1" applyBorder="1" applyAlignment="1" applyProtection="1">
      <alignment horizontal="center" vertical="center"/>
      <protection locked="0"/>
    </xf>
    <xf numFmtId="0" fontId="23" fillId="0" borderId="4" xfId="3" applyFont="1" applyBorder="1" applyAlignment="1" applyProtection="1">
      <alignment horizontal="center" vertical="center"/>
      <protection locked="0"/>
    </xf>
    <xf numFmtId="0" fontId="24" fillId="0" borderId="2" xfId="3" applyFont="1" applyBorder="1" applyAlignment="1">
      <alignment horizontal="center" vertical="center"/>
    </xf>
    <xf numFmtId="0" fontId="24" fillId="0" borderId="3" xfId="3" applyFont="1" applyBorder="1" applyAlignment="1">
      <alignment horizontal="center" vertical="center"/>
    </xf>
    <xf numFmtId="0" fontId="24" fillId="0" borderId="4" xfId="3" applyFont="1" applyBorder="1" applyAlignment="1">
      <alignment horizontal="center" vertical="center"/>
    </xf>
    <xf numFmtId="0" fontId="48" fillId="3" borderId="1" xfId="4" applyFont="1" applyFill="1" applyBorder="1" applyAlignment="1" applyProtection="1">
      <alignment horizontal="left" vertical="center" wrapText="1"/>
      <protection locked="0"/>
    </xf>
    <xf numFmtId="168" fontId="52" fillId="3" borderId="2" xfId="2" applyNumberFormat="1" applyFont="1" applyFill="1" applyBorder="1" applyAlignment="1" applyProtection="1">
      <alignment horizontal="center" vertical="center" wrapText="1"/>
      <protection locked="0"/>
    </xf>
    <xf numFmtId="168" fontId="52" fillId="3" borderId="3" xfId="2" applyNumberFormat="1" applyFont="1" applyFill="1" applyBorder="1" applyAlignment="1" applyProtection="1">
      <alignment horizontal="center" vertical="center" wrapText="1"/>
      <protection locked="0"/>
    </xf>
    <xf numFmtId="168" fontId="52" fillId="3" borderId="4" xfId="2" applyNumberFormat="1" applyFont="1" applyFill="1" applyBorder="1" applyAlignment="1" applyProtection="1">
      <alignment horizontal="center" vertical="center" wrapText="1"/>
      <protection locked="0"/>
    </xf>
    <xf numFmtId="0" fontId="44" fillId="3" borderId="0" xfId="1" applyFont="1" applyFill="1" applyAlignment="1">
      <alignment horizontal="center" wrapText="1"/>
    </xf>
    <xf numFmtId="168" fontId="58" fillId="3" borderId="1" xfId="2" applyNumberFormat="1" applyFont="1" applyFill="1" applyBorder="1" applyAlignment="1" applyProtection="1">
      <alignment horizontal="center" vertical="center"/>
    </xf>
    <xf numFmtId="0" fontId="16" fillId="4" borderId="1" xfId="1" applyFont="1" applyFill="1" applyBorder="1" applyAlignment="1">
      <alignment horizontal="left" vertical="center"/>
    </xf>
    <xf numFmtId="0" fontId="32" fillId="3" borderId="1" xfId="1" applyFont="1" applyFill="1" applyBorder="1" applyAlignment="1">
      <alignment horizontal="center"/>
    </xf>
    <xf numFmtId="0" fontId="2" fillId="3" borderId="5" xfId="1" applyFill="1" applyBorder="1" applyAlignment="1">
      <alignment horizontal="center"/>
    </xf>
    <xf numFmtId="0" fontId="2" fillId="3" borderId="6" xfId="1" applyFill="1" applyBorder="1" applyAlignment="1">
      <alignment horizontal="center"/>
    </xf>
    <xf numFmtId="0" fontId="2" fillId="3" borderId="7" xfId="1" applyFill="1" applyBorder="1" applyAlignment="1">
      <alignment horizontal="center"/>
    </xf>
    <xf numFmtId="0" fontId="2" fillId="3" borderId="8" xfId="1" applyFill="1" applyBorder="1" applyAlignment="1">
      <alignment horizontal="center"/>
    </xf>
    <xf numFmtId="0" fontId="2" fillId="3" borderId="9" xfId="1" applyFill="1" applyBorder="1" applyAlignment="1">
      <alignment horizontal="center"/>
    </xf>
    <xf numFmtId="0" fontId="2" fillId="3" borderId="10" xfId="1" applyFill="1" applyBorder="1" applyAlignment="1">
      <alignment horizontal="center"/>
    </xf>
    <xf numFmtId="0" fontId="14" fillId="3" borderId="11" xfId="1" applyFont="1" applyFill="1" applyBorder="1" applyAlignment="1">
      <alignment horizontal="center"/>
    </xf>
    <xf numFmtId="0" fontId="15" fillId="3" borderId="0" xfId="1" applyFont="1" applyFill="1" applyAlignment="1">
      <alignment horizontal="center"/>
    </xf>
    <xf numFmtId="0" fontId="16" fillId="4" borderId="2" xfId="1" applyFont="1" applyFill="1" applyBorder="1" applyAlignment="1">
      <alignment horizontal="left" vertical="center" wrapText="1"/>
    </xf>
    <xf numFmtId="0" fontId="16" fillId="4" borderId="3" xfId="1" applyFont="1" applyFill="1" applyBorder="1" applyAlignment="1">
      <alignment horizontal="left" vertical="center" wrapText="1"/>
    </xf>
    <xf numFmtId="0" fontId="16" fillId="4" borderId="4" xfId="1" applyFont="1" applyFill="1" applyBorder="1" applyAlignment="1">
      <alignment horizontal="left" vertical="center" wrapText="1"/>
    </xf>
    <xf numFmtId="49" fontId="32" fillId="3" borderId="1" xfId="1" applyNumberFormat="1" applyFont="1" applyFill="1" applyBorder="1" applyAlignment="1">
      <alignment horizontal="center" vertical="center" wrapText="1"/>
    </xf>
    <xf numFmtId="0" fontId="16" fillId="0" borderId="11" xfId="1" applyFont="1" applyBorder="1" applyAlignment="1">
      <alignment horizontal="center"/>
    </xf>
    <xf numFmtId="0" fontId="16" fillId="0" borderId="0" xfId="1" applyFont="1" applyAlignment="1">
      <alignment horizontal="center"/>
    </xf>
    <xf numFmtId="0" fontId="16" fillId="0" borderId="12" xfId="1" applyFont="1" applyBorder="1" applyAlignment="1">
      <alignment horizontal="center"/>
    </xf>
    <xf numFmtId="14" fontId="47" fillId="3" borderId="1" xfId="1" applyNumberFormat="1" applyFont="1" applyFill="1" applyBorder="1" applyAlignment="1">
      <alignment horizontal="center"/>
    </xf>
    <xf numFmtId="0" fontId="47" fillId="3" borderId="1" xfId="1" applyFont="1" applyFill="1" applyBorder="1" applyAlignment="1">
      <alignment horizontal="center"/>
    </xf>
  </cellXfs>
  <cellStyles count="12">
    <cellStyle name="Hipervínculo 3" xfId="7" xr:uid="{00000000-0005-0000-0000-000000000000}"/>
    <cellStyle name="Millares" xfId="8" builtinId="3"/>
    <cellStyle name="Moneda" xfId="2" builtinId="4"/>
    <cellStyle name="Moneda [0] 3" xfId="5" xr:uid="{00000000-0005-0000-0000-000003000000}"/>
    <cellStyle name="Normal" xfId="0" builtinId="0"/>
    <cellStyle name="Normal 19" xfId="10" xr:uid="{00000000-0005-0000-0000-000005000000}"/>
    <cellStyle name="Normal 2" xfId="1" xr:uid="{00000000-0005-0000-0000-000006000000}"/>
    <cellStyle name="Normal 2 2 10" xfId="4" xr:uid="{00000000-0005-0000-0000-000007000000}"/>
    <cellStyle name="Normal 22" xfId="3" xr:uid="{00000000-0005-0000-0000-000008000000}"/>
    <cellStyle name="Normal 3" xfId="6" xr:uid="{00000000-0005-0000-0000-000009000000}"/>
    <cellStyle name="Normal 4" xfId="11" xr:uid="{00000000-0005-0000-0000-00000A000000}"/>
    <cellStyle name="Normal 4 2" xfId="9" xr:uid="{00000000-0005-0000-0000-00000B000000}"/>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1069" name="Shape 1069">
          <a:extLst>
            <a:ext uri="{FF2B5EF4-FFF2-40B4-BE49-F238E27FC236}">
              <a16:creationId xmlns:a16="http://schemas.microsoft.com/office/drawing/2014/main" id="{00000000-0008-0000-0000-00002D040000}"/>
            </a:ext>
          </a:extLst>
        </xdr:cNvPr>
        <xdr:cNvSpPr/>
      </xdr:nvSpPr>
      <xdr:spPr>
        <a:xfrm>
          <a:off x="0" y="0"/>
          <a:ext cx="1" cy="1"/>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a:t>
          </a:r>
          <a:r>
            <a:rPr lang="es-MX" sz="900" b="1" i="0" u="none" strike="noStrike">
              <a:solidFill>
                <a:srgbClr val="000000"/>
              </a:solidFill>
              <a:latin typeface="Times New Roman"/>
            </a:rPr>
            <a:t>-</a:t>
          </a:r>
          <a:r>
            <a:rPr lang="es-MX" sz="900" b="1" i="0" u="none" strike="noStrike" baseline="0">
              <a:solidFill>
                <a:srgbClr val="000000"/>
              </a:solidFill>
              <a:latin typeface="Times New Roman"/>
            </a:rPr>
            <a:t> GESTIÓN DE CONTRATACIÓN</a:t>
          </a:r>
          <a:endParaRPr sz="900" b="1" i="0" u="none" strike="noStrike">
            <a:solidFill>
              <a:srgbClr val="000000"/>
            </a:solidFill>
            <a:latin typeface="Times New Roman"/>
          </a:endParaRP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6</xdr:col>
      <xdr:colOff>247650</xdr:colOff>
      <xdr:row>0</xdr:row>
      <xdr:rowOff>171450</xdr:rowOff>
    </xdr:from>
    <xdr:ext cx="1466850" cy="571500"/>
    <xdr:sp macro="" textlink="">
      <xdr:nvSpPr>
        <xdr:cNvPr id="1072" name="Shape 1072">
          <a:extLst>
            <a:ext uri="{FF2B5EF4-FFF2-40B4-BE49-F238E27FC236}">
              <a16:creationId xmlns:a16="http://schemas.microsoft.com/office/drawing/2014/main" id="{00000000-0008-0000-0000-000030040000}"/>
            </a:ext>
          </a:extLst>
        </xdr:cNvPr>
        <xdr:cNvSpPr/>
      </xdr:nvSpPr>
      <xdr:spPr>
        <a:xfrm rot="21600000" flipH="1">
          <a:off x="6629400" y="171450"/>
          <a:ext cx="1466850" cy="571500"/>
        </a:xfrm>
        <a:prstGeom prst="rect">
          <a:avLst/>
        </a:prstGeom>
        <a:noFill/>
        <a:ln cap="flat" cmpd="sng" algn="ctr">
          <a:noFill/>
          <a:miter lim="800000"/>
          <a:headEnd/>
          <a:tailEnd/>
        </a:ln>
      </xdr:spPr>
      <xdr:txBody>
        <a:bodyPr rot="0" anchor="ctr"/>
        <a:lstStyle/>
        <a:p>
          <a:r>
            <a:rPr lang="es-CO" sz="1100" b="1" i="0">
              <a:effectLst/>
              <a:latin typeface="+mn-lt"/>
              <a:ea typeface="+mn-ea"/>
              <a:cs typeface="+mn-cs"/>
            </a:rPr>
            <a:t>CÓDIGO: AP-IA-FT-009 VERSIÓN: 09</a:t>
          </a:r>
          <a:endParaRPr lang="es-CO" sz="900">
            <a:effectLst/>
          </a:endParaRPr>
        </a:p>
        <a:p>
          <a:r>
            <a:rPr lang="es-CO" sz="1100" b="1" i="0">
              <a:effectLst/>
              <a:latin typeface="+mn-lt"/>
              <a:ea typeface="+mn-ea"/>
              <a:cs typeface="+mn-cs"/>
            </a:rPr>
            <a:t>FECHA: </a:t>
          </a:r>
          <a:r>
            <a:rPr lang="es-ES" sz="1100" b="1" i="0">
              <a:effectLst/>
              <a:latin typeface="+mn-lt"/>
              <a:ea typeface="+mn-ea"/>
              <a:cs typeface="+mn-cs"/>
            </a:rPr>
            <a:t>2025-11-14</a:t>
          </a:r>
          <a:endParaRPr lang="es-CO" sz="900">
            <a:effectLst/>
          </a:endParaRPr>
        </a:p>
      </xdr:txBody>
    </xdr:sp>
    <xdr:clientData fLocksWithSheet="0"/>
  </xdr:oneCellAnchor>
  <xdr:oneCellAnchor>
    <xdr:from>
      <xdr:col>0</xdr:col>
      <xdr:colOff>47625</xdr:colOff>
      <xdr:row>0</xdr:row>
      <xdr:rowOff>0</xdr:rowOff>
    </xdr:from>
    <xdr:ext cx="0" cy="1028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85725</xdr:colOff>
      <xdr:row>0</xdr:row>
      <xdr:rowOff>104775</xdr:rowOff>
    </xdr:from>
    <xdr:ext cx="1219200" cy="56197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552450" y="104775"/>
          <a:ext cx="1219200" cy="5619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165734</xdr:rowOff>
    </xdr:to>
    <xdr:sp macro="" textlink="">
      <xdr:nvSpPr>
        <xdr:cNvPr id="2" name="Text Box 89">
          <a:extLst>
            <a:ext uri="{FF2B5EF4-FFF2-40B4-BE49-F238E27FC236}">
              <a16:creationId xmlns:a16="http://schemas.microsoft.com/office/drawing/2014/main" id="{00000000-0008-0000-0700-000002000000}"/>
            </a:ext>
          </a:extLst>
        </xdr:cNvPr>
        <xdr:cNvSpPr txBox="1">
          <a:spLocks noChangeArrowheads="1"/>
        </xdr:cNvSpPr>
      </xdr:nvSpPr>
      <xdr:spPr bwMode="auto">
        <a:xfrm>
          <a:off x="2004060" y="22859"/>
          <a:ext cx="4829175" cy="771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278130</xdr:colOff>
      <xdr:row>2</xdr:row>
      <xdr:rowOff>70485</xdr:rowOff>
    </xdr:to>
    <xdr:pic>
      <xdr:nvPicPr>
        <xdr:cNvPr id="3" name="2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57734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476247</xdr:colOff>
      <xdr:row>0</xdr:row>
      <xdr:rowOff>87782</xdr:rowOff>
    </xdr:from>
    <xdr:to>
      <xdr:col>8</xdr:col>
      <xdr:colOff>933449</xdr:colOff>
      <xdr:row>2</xdr:row>
      <xdr:rowOff>156210</xdr:rowOff>
    </xdr:to>
    <xdr:sp macro="" textlink="">
      <xdr:nvSpPr>
        <xdr:cNvPr id="4" name="Text Box 90">
          <a:extLst>
            <a:ext uri="{FF2B5EF4-FFF2-40B4-BE49-F238E27FC236}">
              <a16:creationId xmlns:a16="http://schemas.microsoft.com/office/drawing/2014/main" id="{00000000-0008-0000-0700-000004000000}"/>
            </a:ext>
          </a:extLst>
        </xdr:cNvPr>
        <xdr:cNvSpPr txBox="1">
          <a:spLocks noChangeArrowheads="1"/>
        </xdr:cNvSpPr>
      </xdr:nvSpPr>
      <xdr:spPr bwMode="auto">
        <a:xfrm flipH="1">
          <a:off x="6800847" y="87782"/>
          <a:ext cx="1647827" cy="6970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2317578</xdr:colOff>
      <xdr:row>1</xdr:row>
      <xdr:rowOff>10004</xdr:rowOff>
    </xdr:from>
    <xdr:to>
      <xdr:col>10</xdr:col>
      <xdr:colOff>352293</xdr:colOff>
      <xdr:row>1</xdr:row>
      <xdr:rowOff>711604</xdr:rowOff>
    </xdr:to>
    <xdr:sp macro="" textlink="">
      <xdr:nvSpPr>
        <xdr:cNvPr id="2" name="Text Box 89">
          <a:extLst>
            <a:ext uri="{FF2B5EF4-FFF2-40B4-BE49-F238E27FC236}">
              <a16:creationId xmlns:a16="http://schemas.microsoft.com/office/drawing/2014/main" id="{00000000-0008-0000-0100-000002000000}"/>
            </a:ext>
          </a:extLst>
        </xdr:cNvPr>
        <xdr:cNvSpPr txBox="1">
          <a:spLocks noChangeArrowheads="1"/>
        </xdr:cNvSpPr>
      </xdr:nvSpPr>
      <xdr:spPr bwMode="auto">
        <a:xfrm>
          <a:off x="6451428" y="200504"/>
          <a:ext cx="7940715" cy="701600"/>
        </a:xfrm>
        <a:prstGeom prst="rect">
          <a:avLst/>
        </a:prstGeom>
        <a:solidFill>
          <a:srgbClr val="FFFFFF"/>
        </a:solidFill>
        <a:ln>
          <a:noFill/>
        </a:ln>
      </xdr:spPr>
      <xdr:txBody>
        <a:bodyPr vertOverflow="clip" wrap="square" lIns="91440" tIns="45720" rIns="91440" bIns="45720" anchor="ctr" upright="1"/>
        <a:lstStyle/>
        <a:p>
          <a:pPr algn="ct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endParaRPr lang="es-CO" sz="1200">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0</xdr:col>
      <xdr:colOff>323850</xdr:colOff>
      <xdr:row>0</xdr:row>
      <xdr:rowOff>114300</xdr:rowOff>
    </xdr:from>
    <xdr:to>
      <xdr:col>1</xdr:col>
      <xdr:colOff>79469</xdr:colOff>
      <xdr:row>1</xdr:row>
      <xdr:rowOff>800100</xdr:rowOff>
    </xdr:to>
    <xdr:pic>
      <xdr:nvPicPr>
        <xdr:cNvPr id="3" name="2 Image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114300"/>
          <a:ext cx="2533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854449</xdr:colOff>
      <xdr:row>0</xdr:row>
      <xdr:rowOff>136071</xdr:rowOff>
    </xdr:from>
    <xdr:to>
      <xdr:col>12</xdr:col>
      <xdr:colOff>2783065</xdr:colOff>
      <xdr:row>1</xdr:row>
      <xdr:rowOff>686359</xdr:rowOff>
    </xdr:to>
    <xdr:sp macro="" textlink="">
      <xdr:nvSpPr>
        <xdr:cNvPr id="4" name="Text Box 90">
          <a:extLst>
            <a:ext uri="{FF2B5EF4-FFF2-40B4-BE49-F238E27FC236}">
              <a16:creationId xmlns:a16="http://schemas.microsoft.com/office/drawing/2014/main" id="{00000000-0008-0000-0100-000004000000}"/>
            </a:ext>
          </a:extLst>
        </xdr:cNvPr>
        <xdr:cNvSpPr txBox="1">
          <a:spLocks noChangeArrowheads="1"/>
        </xdr:cNvSpPr>
      </xdr:nvSpPr>
      <xdr:spPr bwMode="auto">
        <a:xfrm flipH="1">
          <a:off x="16770724" y="136071"/>
          <a:ext cx="1928616" cy="740788"/>
        </a:xfrm>
        <a:prstGeom prst="rect">
          <a:avLst/>
        </a:prstGeom>
        <a:noFill/>
        <a:ln>
          <a:noFill/>
        </a:ln>
      </xdr:spPr>
      <xdr:txBody>
        <a:bodyPr vertOverflow="clip" wrap="square" lIns="91440" tIns="45720" rIns="91440" bIns="45720" anchor="ctr" upright="1"/>
        <a:lstStyle/>
        <a:p>
          <a:pPr algn="l"/>
          <a:r>
            <a:rPr lang="es-CO" sz="1100" b="1">
              <a:effectLst/>
              <a:latin typeface="Times New Roman" panose="02020603050405020304" pitchFamily="18" charset="0"/>
              <a:cs typeface="Times New Roman" panose="02020603050405020304" pitchFamily="18" charset="0"/>
            </a:rPr>
            <a:t>CÓDIGO: AP-IA-FT-037 VERSIÓN: 01</a:t>
          </a:r>
        </a:p>
        <a:p>
          <a:pPr algn="l"/>
          <a:r>
            <a:rPr lang="es-CO" sz="1100" b="1">
              <a:effectLst/>
              <a:latin typeface="Times New Roman" panose="02020603050405020304" pitchFamily="18" charset="0"/>
              <a:cs typeface="Times New Roman" panose="02020603050405020304" pitchFamily="18" charset="0"/>
            </a:rPr>
            <a:t>FECHA: 2018-07-24</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K92"/>
  <sheetViews>
    <sheetView showGridLines="0" tabSelected="1" view="pageBreakPreview" zoomScaleNormal="100" zoomScaleSheetLayoutView="100" workbookViewId="0">
      <selection activeCell="B16" sqref="B16:C16"/>
    </sheetView>
  </sheetViews>
  <sheetFormatPr baseColWidth="10" defaultColWidth="14.42578125" defaultRowHeight="15" customHeight="1"/>
  <cols>
    <col min="1" max="1" width="13.5703125" customWidth="1"/>
    <col min="2" max="2" width="16.140625" customWidth="1"/>
    <col min="3" max="3" width="22.28515625" customWidth="1"/>
    <col min="4" max="4" width="15.42578125" customWidth="1"/>
    <col min="5" max="5" width="16.7109375" customWidth="1"/>
    <col min="6" max="6" width="11.140625" customWidth="1"/>
    <col min="7" max="7" width="12.5703125" customWidth="1"/>
    <col min="8" max="8" width="46.85546875" customWidth="1"/>
    <col min="9" max="10" width="11.42578125" customWidth="1"/>
    <col min="11" max="11" width="10" customWidth="1"/>
  </cols>
  <sheetData>
    <row r="1" spans="1:11" ht="21" customHeight="1">
      <c r="A1" s="104"/>
      <c r="B1" s="94"/>
      <c r="C1" s="94"/>
      <c r="D1" s="94"/>
      <c r="E1" s="94"/>
      <c r="F1" s="94"/>
      <c r="G1" s="94"/>
      <c r="H1" s="94"/>
      <c r="I1" s="1"/>
      <c r="J1" s="1"/>
      <c r="K1" s="1"/>
    </row>
    <row r="2" spans="1:11" ht="24.75" customHeight="1">
      <c r="A2" s="94"/>
      <c r="B2" s="95"/>
      <c r="C2" s="95"/>
      <c r="D2" s="95"/>
      <c r="E2" s="95"/>
      <c r="F2" s="95"/>
      <c r="G2" s="95"/>
      <c r="H2" s="94"/>
      <c r="I2" s="1"/>
      <c r="J2" s="1"/>
      <c r="K2" s="1"/>
    </row>
    <row r="3" spans="1:11" ht="18" customHeight="1">
      <c r="A3" s="94"/>
      <c r="B3" s="94"/>
      <c r="C3" s="94"/>
      <c r="D3" s="94"/>
      <c r="E3" s="94"/>
      <c r="F3" s="94"/>
      <c r="G3" s="94"/>
      <c r="H3" s="94"/>
      <c r="I3" s="1"/>
      <c r="J3" s="1"/>
      <c r="K3" s="1"/>
    </row>
    <row r="4" spans="1:11" ht="6.75" customHeight="1">
      <c r="A4" s="97"/>
      <c r="B4" s="97"/>
      <c r="C4" s="97"/>
      <c r="D4" s="97"/>
      <c r="E4" s="97"/>
      <c r="F4" s="97"/>
      <c r="G4" s="97"/>
      <c r="H4" s="97"/>
      <c r="I4" s="2"/>
      <c r="J4" s="2"/>
      <c r="K4" s="2"/>
    </row>
    <row r="5" spans="1:11" s="5" customFormat="1" ht="27" customHeight="1">
      <c r="A5" s="105" t="s">
        <v>12</v>
      </c>
      <c r="B5" s="106"/>
      <c r="C5" s="107">
        <v>46090</v>
      </c>
      <c r="D5" s="106"/>
      <c r="E5" s="7" t="s">
        <v>13</v>
      </c>
      <c r="F5" s="108" t="s">
        <v>63</v>
      </c>
      <c r="G5" s="108"/>
      <c r="H5" s="108"/>
      <c r="I5" s="4"/>
      <c r="J5" s="4"/>
      <c r="K5" s="4"/>
    </row>
    <row r="6" spans="1:11" ht="6.75" customHeight="1">
      <c r="A6" s="97"/>
      <c r="B6" s="97"/>
      <c r="C6" s="97"/>
      <c r="D6" s="97"/>
      <c r="E6" s="97"/>
      <c r="F6" s="97"/>
      <c r="G6" s="97"/>
      <c r="H6" s="97"/>
      <c r="I6" s="2"/>
      <c r="J6" s="2"/>
      <c r="K6" s="2"/>
    </row>
    <row r="7" spans="1:11">
      <c r="A7" s="92" t="s">
        <v>0</v>
      </c>
      <c r="B7" s="92"/>
      <c r="C7" s="92"/>
      <c r="D7" s="92"/>
      <c r="E7" s="92"/>
      <c r="F7" s="92"/>
      <c r="G7" s="92"/>
      <c r="H7" s="92"/>
      <c r="I7" s="2"/>
      <c r="J7" s="2"/>
      <c r="K7" s="2"/>
    </row>
    <row r="8" spans="1:11" ht="6.75" customHeight="1">
      <c r="A8" s="97"/>
      <c r="B8" s="97"/>
      <c r="C8" s="97"/>
      <c r="D8" s="97"/>
      <c r="E8" s="97"/>
      <c r="F8" s="97"/>
      <c r="G8" s="97"/>
      <c r="H8" s="97"/>
      <c r="I8" s="2"/>
      <c r="J8" s="2"/>
      <c r="K8" s="2"/>
    </row>
    <row r="9" spans="1:11">
      <c r="A9" s="109" t="s">
        <v>14</v>
      </c>
      <c r="B9" s="106"/>
      <c r="C9" s="110" t="s">
        <v>64</v>
      </c>
      <c r="D9" s="111"/>
      <c r="E9" s="111"/>
      <c r="F9" s="111"/>
      <c r="G9" s="111"/>
      <c r="H9" s="112"/>
      <c r="I9" s="2"/>
      <c r="J9" s="2"/>
      <c r="K9" s="3"/>
    </row>
    <row r="10" spans="1:11" ht="6.75" customHeight="1">
      <c r="A10" s="97"/>
      <c r="B10" s="97"/>
      <c r="C10" s="97"/>
      <c r="D10" s="97"/>
      <c r="E10" s="97"/>
      <c r="F10" s="97"/>
      <c r="G10" s="97"/>
      <c r="H10" s="97"/>
      <c r="I10" s="2"/>
      <c r="J10" s="2"/>
      <c r="K10" s="2"/>
    </row>
    <row r="11" spans="1:11" ht="15" customHeight="1">
      <c r="A11" s="109" t="s">
        <v>15</v>
      </c>
      <c r="B11" s="113" t="s">
        <v>126</v>
      </c>
      <c r="C11" s="114"/>
      <c r="D11" s="114"/>
      <c r="E11" s="114"/>
      <c r="F11" s="114"/>
      <c r="G11" s="114"/>
      <c r="H11" s="115"/>
      <c r="I11" s="2"/>
      <c r="J11" s="2"/>
      <c r="K11" s="2"/>
    </row>
    <row r="12" spans="1:11">
      <c r="A12" s="94"/>
      <c r="B12" s="116"/>
      <c r="C12" s="117"/>
      <c r="D12" s="117"/>
      <c r="E12" s="117"/>
      <c r="F12" s="117"/>
      <c r="G12" s="117"/>
      <c r="H12" s="118"/>
      <c r="I12" s="2"/>
      <c r="J12" s="2"/>
      <c r="K12" s="2"/>
    </row>
    <row r="13" spans="1:11">
      <c r="A13" s="94"/>
      <c r="B13" s="116"/>
      <c r="C13" s="117"/>
      <c r="D13" s="117"/>
      <c r="E13" s="117"/>
      <c r="F13" s="117"/>
      <c r="G13" s="117"/>
      <c r="H13" s="118"/>
      <c r="I13" s="2"/>
      <c r="J13" s="2"/>
      <c r="K13" s="2"/>
    </row>
    <row r="14" spans="1:11" ht="23.25" customHeight="1">
      <c r="A14" s="94"/>
      <c r="B14" s="119"/>
      <c r="C14" s="120"/>
      <c r="D14" s="120"/>
      <c r="E14" s="120"/>
      <c r="F14" s="120"/>
      <c r="G14" s="120"/>
      <c r="H14" s="121"/>
      <c r="I14" s="2"/>
      <c r="J14" s="2"/>
      <c r="K14" s="2"/>
    </row>
    <row r="15" spans="1:11" ht="6.75" customHeight="1">
      <c r="A15" s="97"/>
      <c r="B15" s="97"/>
      <c r="C15" s="97"/>
      <c r="D15" s="97"/>
      <c r="E15" s="97"/>
      <c r="F15" s="97"/>
      <c r="G15" s="97"/>
      <c r="H15" s="97"/>
      <c r="I15" s="2"/>
      <c r="J15" s="2"/>
      <c r="K15" s="2"/>
    </row>
    <row r="16" spans="1:11" ht="28.5" customHeight="1">
      <c r="A16" s="8" t="s">
        <v>16</v>
      </c>
      <c r="B16" s="83" t="s">
        <v>61</v>
      </c>
      <c r="C16" s="84"/>
      <c r="D16" s="8" t="s">
        <v>18</v>
      </c>
      <c r="E16" s="80">
        <f>+'CUADRO MODIFICACIÓN ASIS '!L18</f>
        <v>478000000</v>
      </c>
      <c r="F16" s="81"/>
      <c r="G16" s="81"/>
      <c r="H16" s="82"/>
      <c r="I16" s="3"/>
      <c r="J16" s="2"/>
      <c r="K16" s="3"/>
    </row>
    <row r="17" spans="1:11" ht="6.75" customHeight="1">
      <c r="A17" s="97"/>
      <c r="B17" s="97"/>
      <c r="C17" s="97"/>
      <c r="D17" s="97"/>
      <c r="E17" s="97"/>
      <c r="F17" s="97"/>
      <c r="G17" s="97"/>
      <c r="H17" s="97"/>
      <c r="I17" s="2"/>
      <c r="J17" s="2"/>
      <c r="K17" s="2"/>
    </row>
    <row r="18" spans="1:11" ht="34.5" customHeight="1">
      <c r="A18" s="8" t="s">
        <v>17</v>
      </c>
      <c r="B18" s="83" t="s">
        <v>61</v>
      </c>
      <c r="C18" s="84"/>
      <c r="D18" s="8" t="s">
        <v>19</v>
      </c>
      <c r="E18" s="85" t="s">
        <v>114</v>
      </c>
      <c r="F18" s="86"/>
      <c r="G18" s="86"/>
      <c r="H18" s="86"/>
      <c r="I18" s="2"/>
      <c r="J18" s="2"/>
      <c r="K18" s="2"/>
    </row>
    <row r="19" spans="1:11" ht="24" customHeight="1">
      <c r="A19" s="97"/>
      <c r="B19" s="97"/>
      <c r="C19" s="97"/>
      <c r="D19" s="97"/>
      <c r="E19" s="97"/>
      <c r="F19" s="97"/>
      <c r="G19" s="97"/>
      <c r="H19" s="97"/>
      <c r="I19" s="2"/>
      <c r="J19" s="2"/>
      <c r="K19" s="2"/>
    </row>
    <row r="20" spans="1:11" ht="12.75" customHeight="1">
      <c r="A20" s="9" t="s">
        <v>20</v>
      </c>
      <c r="B20" s="97"/>
      <c r="C20" s="97"/>
      <c r="D20" s="97"/>
      <c r="E20" s="97"/>
      <c r="F20" s="97"/>
      <c r="G20" s="97"/>
      <c r="H20" s="97"/>
      <c r="I20" s="2"/>
      <c r="J20" s="2"/>
      <c r="K20" s="2"/>
    </row>
    <row r="21" spans="1:11" ht="6.75" customHeight="1">
      <c r="A21" s="97"/>
      <c r="B21" s="97"/>
      <c r="C21" s="97"/>
      <c r="D21" s="97"/>
      <c r="E21" s="97"/>
      <c r="F21" s="97"/>
      <c r="G21" s="97"/>
      <c r="H21" s="97"/>
      <c r="I21" s="2"/>
      <c r="J21" s="2"/>
      <c r="K21" s="2"/>
    </row>
    <row r="22" spans="1:11" ht="15.75" customHeight="1">
      <c r="A22" s="92" t="s">
        <v>21</v>
      </c>
      <c r="B22" s="92"/>
      <c r="C22" s="92"/>
      <c r="D22" s="92"/>
      <c r="E22" s="92"/>
      <c r="F22" s="92"/>
      <c r="G22" s="92"/>
      <c r="H22" s="92"/>
      <c r="I22" s="2"/>
      <c r="J22" s="2"/>
      <c r="K22" s="2"/>
    </row>
    <row r="23" spans="1:11" ht="15.75" customHeight="1">
      <c r="A23" s="103" t="s">
        <v>125</v>
      </c>
      <c r="B23" s="94"/>
      <c r="C23" s="94"/>
      <c r="D23" s="94"/>
      <c r="E23" s="94"/>
      <c r="F23" s="94"/>
      <c r="G23" s="94"/>
      <c r="H23" s="94"/>
      <c r="I23" s="2"/>
      <c r="J23" s="2"/>
      <c r="K23" s="2"/>
    </row>
    <row r="24" spans="1:11" ht="15.75" customHeight="1">
      <c r="A24" s="94"/>
      <c r="B24" s="95"/>
      <c r="C24" s="95"/>
      <c r="D24" s="95"/>
      <c r="E24" s="95"/>
      <c r="F24" s="95"/>
      <c r="G24" s="95"/>
      <c r="H24" s="94"/>
      <c r="I24" s="2"/>
      <c r="J24" s="2"/>
      <c r="K24" s="2"/>
    </row>
    <row r="25" spans="1:11" ht="15.75" customHeight="1">
      <c r="A25" s="94"/>
      <c r="B25" s="95"/>
      <c r="C25" s="95"/>
      <c r="D25" s="95"/>
      <c r="E25" s="95"/>
      <c r="F25" s="95"/>
      <c r="G25" s="95"/>
      <c r="H25" s="94"/>
      <c r="I25" s="2"/>
      <c r="J25" s="2"/>
      <c r="K25" s="2"/>
    </row>
    <row r="26" spans="1:11" ht="63" customHeight="1">
      <c r="A26" s="94"/>
      <c r="B26" s="94"/>
      <c r="C26" s="94"/>
      <c r="D26" s="94"/>
      <c r="E26" s="94"/>
      <c r="F26" s="94"/>
      <c r="G26" s="94"/>
      <c r="H26" s="94"/>
      <c r="I26" s="2"/>
      <c r="J26" s="2"/>
      <c r="K26" s="2"/>
    </row>
    <row r="27" spans="1:11" ht="15.75" customHeight="1">
      <c r="A27" s="92" t="s">
        <v>22</v>
      </c>
      <c r="B27" s="92"/>
      <c r="C27" s="92"/>
      <c r="D27" s="92"/>
      <c r="E27" s="92"/>
      <c r="F27" s="92"/>
      <c r="G27" s="92"/>
      <c r="H27" s="92"/>
      <c r="I27" s="2"/>
      <c r="J27" s="2"/>
      <c r="K27" s="2"/>
    </row>
    <row r="28" spans="1:11" ht="15.75" customHeight="1">
      <c r="A28" s="93" t="s">
        <v>115</v>
      </c>
      <c r="B28" s="94"/>
      <c r="C28" s="94"/>
      <c r="D28" s="94"/>
      <c r="E28" s="94"/>
      <c r="F28" s="94"/>
      <c r="G28" s="94"/>
      <c r="H28" s="94"/>
      <c r="I28" s="2"/>
      <c r="J28" s="2"/>
      <c r="K28" s="2"/>
    </row>
    <row r="29" spans="1:11" ht="15.75" customHeight="1">
      <c r="A29" s="94"/>
      <c r="B29" s="95"/>
      <c r="C29" s="95"/>
      <c r="D29" s="95"/>
      <c r="E29" s="95"/>
      <c r="F29" s="95"/>
      <c r="G29" s="95"/>
      <c r="H29" s="94"/>
      <c r="I29" s="2"/>
      <c r="J29" s="2"/>
      <c r="K29" s="2"/>
    </row>
    <row r="30" spans="1:11" ht="15.75" customHeight="1">
      <c r="A30" s="94"/>
      <c r="B30" s="95"/>
      <c r="C30" s="95"/>
      <c r="D30" s="95"/>
      <c r="E30" s="95"/>
      <c r="F30" s="95"/>
      <c r="G30" s="95"/>
      <c r="H30" s="94"/>
      <c r="I30" s="2"/>
      <c r="J30" s="2"/>
      <c r="K30" s="2"/>
    </row>
    <row r="31" spans="1:11" ht="134.25" customHeight="1">
      <c r="A31" s="94"/>
      <c r="B31" s="95"/>
      <c r="C31" s="95"/>
      <c r="D31" s="95"/>
      <c r="E31" s="95"/>
      <c r="F31" s="95"/>
      <c r="G31" s="95"/>
      <c r="H31" s="94"/>
      <c r="I31" s="2"/>
      <c r="J31" s="2"/>
      <c r="K31" s="2"/>
    </row>
    <row r="32" spans="1:11" ht="29.25" customHeight="1">
      <c r="A32" s="99" t="s">
        <v>23</v>
      </c>
      <c r="B32" s="100"/>
      <c r="C32" s="89" t="s">
        <v>65</v>
      </c>
      <c r="D32" s="101"/>
      <c r="E32" s="89" t="s">
        <v>66</v>
      </c>
      <c r="F32" s="102"/>
      <c r="G32" s="96"/>
      <c r="H32" s="94"/>
      <c r="I32" s="2"/>
      <c r="J32" s="2"/>
      <c r="K32" s="2"/>
    </row>
    <row r="33" spans="1:11" ht="29.25" customHeight="1">
      <c r="A33" s="99" t="s">
        <v>24</v>
      </c>
      <c r="B33" s="100"/>
      <c r="C33" s="89" t="s">
        <v>67</v>
      </c>
      <c r="D33" s="90"/>
      <c r="E33" s="90"/>
      <c r="F33" s="90"/>
      <c r="G33" s="90"/>
      <c r="H33" s="91"/>
      <c r="I33" s="2"/>
      <c r="J33" s="2"/>
      <c r="K33" s="2"/>
    </row>
    <row r="34" spans="1:11" ht="47.25" customHeight="1">
      <c r="A34" s="99" t="s">
        <v>1</v>
      </c>
      <c r="B34" s="99"/>
      <c r="C34" s="99"/>
      <c r="D34" s="99"/>
      <c r="E34" s="99"/>
      <c r="F34" s="99"/>
      <c r="G34" s="99"/>
      <c r="H34" s="99"/>
      <c r="I34" s="2"/>
      <c r="J34" s="2"/>
      <c r="K34" s="2"/>
    </row>
    <row r="35" spans="1:11" ht="29.25" customHeight="1">
      <c r="A35" s="99" t="s">
        <v>25</v>
      </c>
      <c r="B35" s="100"/>
      <c r="C35" s="96" t="s">
        <v>87</v>
      </c>
      <c r="D35" s="125"/>
      <c r="E35" s="89" t="s">
        <v>85</v>
      </c>
      <c r="F35" s="102"/>
      <c r="G35" s="98"/>
      <c r="H35" s="124"/>
      <c r="I35" s="2"/>
      <c r="J35" s="2"/>
      <c r="K35" s="2"/>
    </row>
    <row r="36" spans="1:11" ht="42.75" customHeight="1">
      <c r="A36" s="99" t="s">
        <v>26</v>
      </c>
      <c r="B36" s="100"/>
      <c r="C36" s="87" t="s">
        <v>88</v>
      </c>
      <c r="D36" s="88"/>
      <c r="E36" s="87" t="s">
        <v>89</v>
      </c>
      <c r="F36" s="88"/>
      <c r="G36" s="98"/>
      <c r="H36" s="98"/>
      <c r="I36" s="2"/>
      <c r="J36" s="2"/>
      <c r="K36" s="2"/>
    </row>
    <row r="37" spans="1:11" ht="35.25" customHeight="1">
      <c r="A37" s="99" t="s">
        <v>27</v>
      </c>
      <c r="B37" s="100"/>
      <c r="C37" s="87" t="s">
        <v>90</v>
      </c>
      <c r="D37" s="88"/>
      <c r="E37" s="127" t="s">
        <v>91</v>
      </c>
      <c r="F37" s="128"/>
      <c r="G37" s="129"/>
      <c r="H37" s="124"/>
      <c r="I37" s="2"/>
      <c r="J37" s="2"/>
      <c r="K37" s="2"/>
    </row>
    <row r="38" spans="1:11" ht="29.25" customHeight="1">
      <c r="A38" s="126"/>
      <c r="B38" s="94"/>
      <c r="C38" s="94"/>
      <c r="D38" s="94"/>
      <c r="E38" s="94"/>
      <c r="F38" s="94"/>
      <c r="G38" s="123" t="s">
        <v>28</v>
      </c>
      <c r="H38" s="124"/>
      <c r="I38" s="2"/>
      <c r="J38" s="2"/>
      <c r="K38" s="2"/>
    </row>
    <row r="39" spans="1:11" ht="75.75" customHeight="1">
      <c r="A39" s="122" t="s">
        <v>94</v>
      </c>
      <c r="B39" s="100"/>
      <c r="C39" s="100"/>
      <c r="D39" s="100"/>
      <c r="E39" s="100"/>
      <c r="F39" s="100"/>
      <c r="G39" s="100"/>
      <c r="H39" s="100"/>
      <c r="I39" s="2"/>
      <c r="J39" s="2"/>
      <c r="K39" s="2"/>
    </row>
    <row r="40" spans="1:11" ht="15.75" customHeight="1">
      <c r="A40" s="2"/>
      <c r="B40" s="2"/>
      <c r="C40" s="2"/>
      <c r="D40" s="2"/>
      <c r="E40" s="2"/>
      <c r="F40" s="2"/>
      <c r="G40" s="2"/>
      <c r="H40" s="2"/>
      <c r="I40" s="2"/>
      <c r="J40" s="2"/>
      <c r="K40" s="2"/>
    </row>
    <row r="41" spans="1:11" ht="15.75" customHeight="1">
      <c r="A41" s="2"/>
      <c r="B41" s="2"/>
      <c r="C41" s="2"/>
      <c r="D41" s="2"/>
      <c r="E41" s="2"/>
      <c r="F41" s="2"/>
      <c r="G41" s="2"/>
      <c r="H41" s="2"/>
      <c r="I41" s="2"/>
      <c r="J41" s="2"/>
      <c r="K41" s="2"/>
    </row>
    <row r="42" spans="1:11" ht="15.75" customHeight="1">
      <c r="A42" s="2"/>
      <c r="B42" s="2"/>
      <c r="C42" s="2"/>
      <c r="D42" s="2"/>
      <c r="E42" s="2"/>
      <c r="F42" s="2"/>
      <c r="G42" s="2"/>
      <c r="H42" s="2"/>
      <c r="I42" s="2"/>
      <c r="J42" s="2"/>
      <c r="K42" s="2"/>
    </row>
    <row r="43" spans="1:11" ht="15.75" customHeight="1">
      <c r="A43" s="2"/>
      <c r="B43" s="2"/>
      <c r="C43" s="2"/>
      <c r="D43" s="2"/>
      <c r="E43" s="2"/>
      <c r="F43" s="2"/>
      <c r="G43" s="2"/>
      <c r="H43" s="2"/>
      <c r="I43" s="2"/>
      <c r="J43" s="2"/>
      <c r="K43" s="2"/>
    </row>
    <row r="44" spans="1:11" ht="15.75" customHeight="1">
      <c r="A44" s="2"/>
      <c r="B44" s="2"/>
      <c r="C44" s="2"/>
      <c r="D44" s="2"/>
      <c r="E44" s="2"/>
      <c r="F44" s="2"/>
      <c r="G44" s="2"/>
      <c r="H44" s="2"/>
      <c r="I44" s="2"/>
      <c r="J44" s="2"/>
      <c r="K44" s="2"/>
    </row>
    <row r="45" spans="1:11" ht="15.75" customHeight="1">
      <c r="A45" s="2"/>
      <c r="B45" s="2"/>
      <c r="C45" s="2"/>
      <c r="D45" s="2"/>
      <c r="E45" s="2"/>
      <c r="F45" s="2"/>
      <c r="G45" s="2"/>
      <c r="H45" s="2"/>
      <c r="I45" s="2"/>
      <c r="J45" s="2"/>
      <c r="K45" s="2"/>
    </row>
    <row r="46" spans="1:11" ht="15.75" customHeight="1">
      <c r="A46" s="2"/>
      <c r="B46" s="2"/>
      <c r="C46" s="2"/>
      <c r="D46" s="2"/>
      <c r="E46" s="2"/>
      <c r="F46" s="2"/>
      <c r="G46" s="2"/>
      <c r="H46" s="2"/>
      <c r="I46" s="2"/>
      <c r="J46" s="2"/>
      <c r="K46" s="2"/>
    </row>
    <row r="47" spans="1:11" ht="15.75" customHeight="1">
      <c r="A47" s="2"/>
      <c r="B47" s="2"/>
      <c r="C47" s="2"/>
      <c r="D47" s="2"/>
      <c r="E47" s="2"/>
      <c r="F47" s="2"/>
      <c r="G47" s="2"/>
      <c r="H47" s="2"/>
      <c r="I47" s="2"/>
      <c r="J47" s="2"/>
      <c r="K47" s="2"/>
    </row>
    <row r="48" spans="1:11" ht="15.75" customHeight="1">
      <c r="A48" s="2"/>
      <c r="B48" s="2"/>
      <c r="C48" s="2"/>
      <c r="D48" s="2"/>
      <c r="E48" s="2"/>
      <c r="F48" s="2"/>
      <c r="G48" s="2"/>
      <c r="H48" s="2"/>
      <c r="I48" s="2"/>
      <c r="J48" s="2"/>
      <c r="K48" s="2"/>
    </row>
    <row r="49" spans="1:11" ht="15.75" customHeight="1">
      <c r="A49" s="2"/>
      <c r="B49" s="2"/>
      <c r="C49" s="2"/>
      <c r="D49" s="2"/>
      <c r="E49" s="2"/>
      <c r="F49" s="2"/>
      <c r="G49" s="2"/>
      <c r="H49" s="2"/>
      <c r="I49" s="2"/>
      <c r="J49" s="2"/>
      <c r="K49" s="2"/>
    </row>
    <row r="50" spans="1:11" ht="15.75" customHeight="1">
      <c r="A50" s="2"/>
      <c r="B50" s="2"/>
      <c r="C50" s="2"/>
      <c r="D50" s="2"/>
      <c r="E50" s="2"/>
      <c r="F50" s="2"/>
      <c r="G50" s="2"/>
      <c r="H50" s="2"/>
      <c r="I50" s="2"/>
      <c r="J50" s="2"/>
      <c r="K50" s="2"/>
    </row>
    <row r="51" spans="1:11" ht="15.75" customHeight="1">
      <c r="A51" s="2"/>
      <c r="B51" s="2"/>
      <c r="C51" s="2"/>
      <c r="D51" s="2"/>
      <c r="E51" s="2"/>
      <c r="F51" s="2"/>
      <c r="G51" s="2"/>
      <c r="H51" s="2"/>
      <c r="I51" s="2"/>
      <c r="J51" s="2"/>
      <c r="K51" s="2"/>
    </row>
    <row r="52" spans="1:11" ht="15.75" customHeight="1">
      <c r="A52" s="2"/>
      <c r="B52" s="2"/>
      <c r="C52" s="2"/>
      <c r="D52" s="2"/>
      <c r="E52" s="2"/>
      <c r="F52" s="2"/>
      <c r="G52" s="2"/>
      <c r="H52" s="2"/>
      <c r="I52" s="2"/>
      <c r="J52" s="2"/>
      <c r="K52" s="2"/>
    </row>
    <row r="53" spans="1:11" ht="15.75" customHeight="1">
      <c r="A53" s="2"/>
      <c r="B53" s="2"/>
      <c r="C53" s="2"/>
      <c r="D53" s="2"/>
      <c r="E53" s="2"/>
      <c r="F53" s="2"/>
      <c r="G53" s="2"/>
      <c r="H53" s="2"/>
      <c r="I53" s="2"/>
      <c r="J53" s="2"/>
      <c r="K53" s="2"/>
    </row>
    <row r="54" spans="1:11" ht="15.75" customHeight="1">
      <c r="A54" s="2"/>
      <c r="B54" s="2"/>
      <c r="C54" s="2"/>
      <c r="D54" s="2"/>
      <c r="E54" s="2"/>
      <c r="F54" s="2"/>
      <c r="G54" s="2"/>
      <c r="H54" s="2"/>
      <c r="I54" s="2"/>
      <c r="J54" s="2"/>
      <c r="K54" s="2"/>
    </row>
    <row r="55" spans="1:11" ht="15.75" customHeight="1">
      <c r="A55" s="2"/>
      <c r="B55" s="2"/>
      <c r="C55" s="2"/>
      <c r="D55" s="2"/>
      <c r="E55" s="2"/>
      <c r="F55" s="2"/>
      <c r="G55" s="2"/>
      <c r="H55" s="2"/>
      <c r="I55" s="2"/>
      <c r="J55" s="2"/>
      <c r="K55" s="2"/>
    </row>
    <row r="56" spans="1:11" ht="15.75" customHeight="1">
      <c r="A56" s="2"/>
      <c r="B56" s="2"/>
      <c r="C56" s="2"/>
      <c r="D56" s="2"/>
      <c r="E56" s="2"/>
      <c r="F56" s="2"/>
      <c r="G56" s="2"/>
      <c r="H56" s="2"/>
      <c r="I56" s="2"/>
      <c r="J56" s="2"/>
      <c r="K56" s="2"/>
    </row>
    <row r="57" spans="1:11" ht="15.75" customHeight="1">
      <c r="A57" s="2"/>
      <c r="B57" s="2"/>
      <c r="C57" s="2"/>
      <c r="D57" s="2"/>
      <c r="E57" s="2"/>
      <c r="F57" s="2"/>
      <c r="G57" s="2"/>
      <c r="H57" s="2"/>
      <c r="I57" s="2"/>
      <c r="J57" s="2"/>
      <c r="K57" s="2"/>
    </row>
    <row r="58" spans="1:11" ht="15.75" customHeight="1">
      <c r="A58" s="2"/>
      <c r="B58" s="2"/>
      <c r="C58" s="2"/>
      <c r="D58" s="2"/>
      <c r="E58" s="2"/>
      <c r="F58" s="2"/>
      <c r="G58" s="2"/>
      <c r="H58" s="2"/>
      <c r="I58" s="2"/>
      <c r="J58" s="2"/>
      <c r="K58" s="2"/>
    </row>
    <row r="59" spans="1:11" ht="15.75" customHeight="1">
      <c r="A59" s="2"/>
      <c r="B59" s="2"/>
      <c r="C59" s="2"/>
      <c r="D59" s="2"/>
      <c r="E59" s="2"/>
      <c r="F59" s="2"/>
      <c r="G59" s="2"/>
      <c r="H59" s="2"/>
      <c r="I59" s="2"/>
      <c r="J59" s="2"/>
      <c r="K59" s="2"/>
    </row>
    <row r="60" spans="1:11" ht="15.75" customHeight="1">
      <c r="A60" s="2"/>
      <c r="B60" s="2"/>
      <c r="C60" s="2"/>
      <c r="D60" s="2"/>
      <c r="E60" s="2"/>
      <c r="F60" s="2"/>
      <c r="G60" s="2"/>
      <c r="H60" s="2"/>
      <c r="I60" s="2"/>
      <c r="J60" s="2"/>
      <c r="K60" s="2"/>
    </row>
    <row r="61" spans="1:11" ht="15.75" customHeight="1">
      <c r="A61" s="2"/>
      <c r="B61" s="2"/>
      <c r="C61" s="2"/>
      <c r="D61" s="2"/>
      <c r="E61" s="2"/>
      <c r="F61" s="2"/>
      <c r="G61" s="2"/>
      <c r="H61" s="2"/>
      <c r="I61" s="2"/>
      <c r="J61" s="2"/>
      <c r="K61" s="2"/>
    </row>
    <row r="62" spans="1:11" ht="15.75" customHeight="1">
      <c r="A62" s="2"/>
      <c r="B62" s="2"/>
      <c r="C62" s="2"/>
      <c r="D62" s="2"/>
      <c r="E62" s="2"/>
      <c r="F62" s="2"/>
      <c r="G62" s="2"/>
      <c r="H62" s="2"/>
      <c r="I62" s="2"/>
      <c r="J62" s="2"/>
      <c r="K62" s="2"/>
    </row>
    <row r="63" spans="1:11" ht="15.75" customHeight="1">
      <c r="A63" s="2"/>
      <c r="B63" s="2"/>
      <c r="C63" s="2"/>
      <c r="D63" s="2"/>
      <c r="E63" s="2"/>
      <c r="F63" s="2"/>
      <c r="G63" s="2"/>
      <c r="H63" s="2"/>
      <c r="I63" s="2"/>
      <c r="J63" s="2"/>
      <c r="K63" s="2"/>
    </row>
    <row r="64" spans="1:11" ht="15.75" customHeight="1">
      <c r="A64" s="2"/>
      <c r="B64" s="2"/>
      <c r="C64" s="2"/>
      <c r="D64" s="2"/>
      <c r="E64" s="2"/>
      <c r="F64" s="2"/>
      <c r="G64" s="2"/>
      <c r="H64" s="2"/>
      <c r="I64" s="2"/>
      <c r="J64" s="2"/>
      <c r="K64" s="2"/>
    </row>
    <row r="65" spans="1:11" ht="15.75" customHeight="1">
      <c r="A65" s="2"/>
      <c r="B65" s="2"/>
      <c r="C65" s="2"/>
      <c r="D65" s="2"/>
      <c r="E65" s="2"/>
      <c r="F65" s="2"/>
      <c r="G65" s="2"/>
      <c r="H65" s="2"/>
      <c r="I65" s="2"/>
      <c r="J65" s="2"/>
      <c r="K65" s="2"/>
    </row>
    <row r="66" spans="1:11" ht="15.75" customHeight="1">
      <c r="A66" s="2"/>
      <c r="B66" s="2"/>
      <c r="C66" s="2"/>
      <c r="D66" s="2"/>
      <c r="E66" s="2"/>
      <c r="F66" s="2"/>
      <c r="G66" s="2"/>
      <c r="H66" s="2"/>
      <c r="I66" s="2"/>
      <c r="J66" s="2"/>
      <c r="K66" s="2"/>
    </row>
    <row r="67" spans="1:11" ht="15.75" customHeight="1">
      <c r="A67" s="2"/>
      <c r="B67" s="2"/>
      <c r="C67" s="2"/>
      <c r="D67" s="2"/>
      <c r="E67" s="2"/>
      <c r="F67" s="2"/>
      <c r="G67" s="2"/>
      <c r="H67" s="2"/>
      <c r="I67" s="2"/>
      <c r="J67" s="2"/>
      <c r="K67" s="2"/>
    </row>
    <row r="68" spans="1:11" ht="15.75" customHeight="1">
      <c r="A68" s="2"/>
      <c r="B68" s="2"/>
      <c r="C68" s="2"/>
      <c r="D68" s="2"/>
      <c r="E68" s="2"/>
      <c r="F68" s="2"/>
      <c r="G68" s="2"/>
      <c r="H68" s="2"/>
      <c r="I68" s="2"/>
      <c r="J68" s="2"/>
      <c r="K68" s="2"/>
    </row>
    <row r="69" spans="1:11" ht="15.75" customHeight="1">
      <c r="A69" s="2"/>
      <c r="B69" s="2"/>
      <c r="C69" s="2"/>
      <c r="D69" s="2"/>
      <c r="E69" s="2"/>
      <c r="F69" s="2"/>
      <c r="G69" s="2"/>
      <c r="H69" s="2"/>
      <c r="I69" s="2"/>
      <c r="J69" s="2"/>
      <c r="K69" s="2"/>
    </row>
    <row r="70" spans="1:11" ht="15.75" customHeight="1">
      <c r="A70" s="2"/>
      <c r="B70" s="2"/>
      <c r="C70" s="2"/>
      <c r="D70" s="2"/>
      <c r="E70" s="2"/>
      <c r="F70" s="2"/>
      <c r="G70" s="2"/>
      <c r="H70" s="2"/>
      <c r="I70" s="2"/>
      <c r="J70" s="2"/>
      <c r="K70" s="2"/>
    </row>
    <row r="71" spans="1:11" ht="15.75" customHeight="1">
      <c r="A71" s="2"/>
      <c r="B71" s="2"/>
      <c r="C71" s="2"/>
      <c r="D71" s="2"/>
      <c r="E71" s="2"/>
      <c r="F71" s="2"/>
      <c r="G71" s="2"/>
      <c r="H71" s="2"/>
      <c r="I71" s="2"/>
      <c r="J71" s="2"/>
      <c r="K71" s="2"/>
    </row>
    <row r="72" spans="1:11" ht="15.75" customHeight="1">
      <c r="A72" s="2"/>
      <c r="B72" s="2"/>
      <c r="C72" s="2"/>
      <c r="D72" s="2"/>
      <c r="E72" s="2"/>
      <c r="F72" s="2"/>
      <c r="G72" s="2"/>
      <c r="H72" s="2"/>
      <c r="I72" s="2"/>
      <c r="J72" s="2"/>
      <c r="K72" s="2"/>
    </row>
    <row r="73" spans="1:11" ht="15.75" customHeight="1">
      <c r="A73" s="2"/>
      <c r="B73" s="2"/>
      <c r="C73" s="2"/>
      <c r="D73" s="2"/>
      <c r="E73" s="2"/>
      <c r="F73" s="2"/>
      <c r="G73" s="2"/>
      <c r="H73" s="2"/>
      <c r="I73" s="2"/>
      <c r="J73" s="2"/>
      <c r="K73" s="2"/>
    </row>
    <row r="74" spans="1:11" ht="15.75" customHeight="1">
      <c r="A74" s="2"/>
      <c r="B74" s="2"/>
      <c r="C74" s="2"/>
      <c r="D74" s="2"/>
      <c r="E74" s="2"/>
      <c r="F74" s="2"/>
      <c r="G74" s="2"/>
      <c r="H74" s="2"/>
      <c r="I74" s="2"/>
      <c r="J74" s="2"/>
      <c r="K74" s="2"/>
    </row>
    <row r="75" spans="1:11" ht="15.75" customHeight="1">
      <c r="A75" s="2"/>
      <c r="B75" s="2"/>
      <c r="C75" s="2"/>
      <c r="D75" s="2"/>
      <c r="E75" s="2"/>
      <c r="F75" s="2"/>
      <c r="G75" s="2"/>
      <c r="H75" s="2"/>
      <c r="I75" s="2"/>
      <c r="J75" s="2"/>
      <c r="K75" s="2"/>
    </row>
    <row r="76" spans="1:11" ht="15.75" customHeight="1">
      <c r="A76" s="2"/>
      <c r="B76" s="2"/>
      <c r="C76" s="2"/>
      <c r="D76" s="2"/>
      <c r="E76" s="2"/>
      <c r="F76" s="2"/>
      <c r="G76" s="2"/>
      <c r="H76" s="2"/>
      <c r="I76" s="2"/>
      <c r="J76" s="2"/>
      <c r="K76" s="2"/>
    </row>
    <row r="77" spans="1:11" ht="15.75" customHeight="1">
      <c r="A77" s="2"/>
      <c r="B77" s="2"/>
      <c r="C77" s="2"/>
      <c r="D77" s="2"/>
      <c r="E77" s="2"/>
      <c r="F77" s="2"/>
      <c r="G77" s="2"/>
      <c r="H77" s="2"/>
      <c r="I77" s="2"/>
      <c r="J77" s="2"/>
      <c r="K77" s="2"/>
    </row>
    <row r="78" spans="1:11" ht="15.75" customHeight="1">
      <c r="A78" s="2"/>
      <c r="B78" s="2"/>
      <c r="C78" s="2"/>
      <c r="D78" s="2"/>
      <c r="E78" s="2"/>
      <c r="F78" s="2"/>
      <c r="G78" s="2"/>
      <c r="H78" s="2"/>
      <c r="I78" s="2"/>
      <c r="J78" s="2"/>
      <c r="K78" s="2"/>
    </row>
    <row r="79" spans="1:11" ht="15.75" customHeight="1">
      <c r="A79" s="2"/>
      <c r="B79" s="2"/>
      <c r="C79" s="2"/>
      <c r="D79" s="2"/>
      <c r="E79" s="2"/>
      <c r="F79" s="2"/>
      <c r="G79" s="2"/>
      <c r="H79" s="2"/>
      <c r="I79" s="2"/>
      <c r="J79" s="2"/>
      <c r="K79" s="2"/>
    </row>
    <row r="80" spans="1:11" ht="15.75" customHeight="1">
      <c r="A80" s="2"/>
      <c r="B80" s="2"/>
      <c r="C80" s="2"/>
      <c r="D80" s="2"/>
      <c r="E80" s="2"/>
      <c r="F80" s="2"/>
      <c r="G80" s="2"/>
      <c r="H80" s="2"/>
      <c r="I80" s="2"/>
      <c r="J80" s="2"/>
      <c r="K80" s="2"/>
    </row>
    <row r="81" spans="1:11" ht="15.75" customHeight="1">
      <c r="A81" s="2"/>
      <c r="B81" s="2"/>
      <c r="C81" s="2"/>
      <c r="D81" s="2"/>
      <c r="E81" s="2"/>
      <c r="F81" s="2"/>
      <c r="G81" s="2"/>
      <c r="H81" s="2"/>
      <c r="I81" s="2"/>
      <c r="J81" s="2"/>
      <c r="K81" s="2"/>
    </row>
    <row r="82" spans="1:11" ht="15.75" customHeight="1">
      <c r="A82" s="2"/>
      <c r="B82" s="2"/>
      <c r="C82" s="2"/>
      <c r="D82" s="2"/>
      <c r="E82" s="2"/>
      <c r="F82" s="2"/>
      <c r="G82" s="2"/>
      <c r="H82" s="2"/>
      <c r="I82" s="2"/>
      <c r="J82" s="2"/>
      <c r="K82" s="2"/>
    </row>
    <row r="83" spans="1:11" ht="15.75" customHeight="1">
      <c r="A83" s="2"/>
      <c r="B83" s="2"/>
      <c r="C83" s="2"/>
      <c r="D83" s="2"/>
      <c r="E83" s="2"/>
      <c r="F83" s="2"/>
      <c r="G83" s="2"/>
      <c r="H83" s="2"/>
      <c r="I83" s="2"/>
      <c r="J83" s="2"/>
      <c r="K83" s="2"/>
    </row>
    <row r="84" spans="1:11" ht="15.75" customHeight="1">
      <c r="A84" s="2"/>
      <c r="B84" s="2"/>
      <c r="C84" s="2"/>
      <c r="D84" s="2"/>
      <c r="E84" s="2"/>
      <c r="F84" s="2"/>
      <c r="G84" s="2"/>
      <c r="H84" s="2"/>
      <c r="I84" s="2"/>
      <c r="J84" s="2"/>
      <c r="K84" s="2"/>
    </row>
    <row r="85" spans="1:11" ht="15.75" customHeight="1">
      <c r="A85" s="2"/>
      <c r="B85" s="2"/>
      <c r="C85" s="2"/>
      <c r="D85" s="2"/>
      <c r="E85" s="2"/>
      <c r="F85" s="2"/>
      <c r="G85" s="2"/>
      <c r="H85" s="2"/>
      <c r="I85" s="2"/>
      <c r="J85" s="2"/>
      <c r="K85" s="2"/>
    </row>
    <row r="86" spans="1:11" ht="15.75" customHeight="1">
      <c r="A86" s="2"/>
      <c r="B86" s="2"/>
      <c r="C86" s="2"/>
      <c r="D86" s="2"/>
      <c r="E86" s="2"/>
      <c r="F86" s="2"/>
      <c r="G86" s="2"/>
      <c r="H86" s="2"/>
      <c r="I86" s="2"/>
      <c r="J86" s="2"/>
      <c r="K86" s="2"/>
    </row>
    <row r="87" spans="1:11" ht="15.75" customHeight="1">
      <c r="A87" s="2"/>
      <c r="B87" s="2"/>
      <c r="C87" s="2"/>
      <c r="D87" s="2"/>
      <c r="E87" s="2"/>
      <c r="F87" s="2"/>
      <c r="G87" s="2"/>
      <c r="H87" s="2"/>
      <c r="I87" s="2"/>
      <c r="J87" s="2"/>
      <c r="K87" s="2"/>
    </row>
    <row r="88" spans="1:11" ht="15.75" customHeight="1">
      <c r="A88" s="2"/>
      <c r="B88" s="2"/>
      <c r="C88" s="2"/>
      <c r="D88" s="2"/>
      <c r="E88" s="2"/>
      <c r="F88" s="2"/>
      <c r="G88" s="2"/>
      <c r="H88" s="2"/>
      <c r="I88" s="2"/>
      <c r="J88" s="2"/>
      <c r="K88" s="2"/>
    </row>
    <row r="89" spans="1:11" ht="15.75" customHeight="1">
      <c r="A89" s="2"/>
      <c r="B89" s="2"/>
      <c r="C89" s="2"/>
      <c r="D89" s="2"/>
      <c r="E89" s="2"/>
      <c r="F89" s="2"/>
      <c r="G89" s="2"/>
      <c r="H89" s="2"/>
      <c r="I89" s="2"/>
      <c r="J89" s="2"/>
      <c r="K89" s="2"/>
    </row>
    <row r="90" spans="1:11" ht="15.75" customHeight="1">
      <c r="A90" s="2"/>
      <c r="B90" s="2"/>
      <c r="C90" s="2"/>
      <c r="D90" s="2"/>
      <c r="E90" s="2"/>
      <c r="F90" s="2"/>
      <c r="G90" s="2"/>
      <c r="H90" s="2"/>
      <c r="I90" s="2"/>
      <c r="J90" s="2"/>
      <c r="K90" s="2"/>
    </row>
    <row r="91" spans="1:11" ht="15.75" customHeight="1">
      <c r="A91" s="2"/>
      <c r="B91" s="2"/>
      <c r="C91" s="2"/>
      <c r="D91" s="2"/>
      <c r="E91" s="2"/>
      <c r="F91" s="2"/>
      <c r="G91" s="2"/>
      <c r="H91" s="2"/>
      <c r="I91" s="2"/>
      <c r="J91" s="2"/>
      <c r="K91" s="2"/>
    </row>
    <row r="92" spans="1:11" ht="15.75" customHeight="1">
      <c r="A92" s="2"/>
      <c r="B92" s="2"/>
      <c r="C92" s="2"/>
      <c r="D92" s="2"/>
      <c r="E92" s="2"/>
      <c r="F92" s="2"/>
      <c r="G92" s="2"/>
      <c r="H92" s="2"/>
      <c r="I92" s="2"/>
      <c r="J92" s="2"/>
      <c r="K92" s="2"/>
    </row>
  </sheetData>
  <mergeCells count="48">
    <mergeCell ref="A15:H15"/>
    <mergeCell ref="A39:H39"/>
    <mergeCell ref="A34:H34"/>
    <mergeCell ref="G38:H38"/>
    <mergeCell ref="A33:B33"/>
    <mergeCell ref="A35:B35"/>
    <mergeCell ref="C35:D35"/>
    <mergeCell ref="E35:F35"/>
    <mergeCell ref="A37:B37"/>
    <mergeCell ref="C37:D37"/>
    <mergeCell ref="A38:F38"/>
    <mergeCell ref="E37:F37"/>
    <mergeCell ref="G37:H37"/>
    <mergeCell ref="G35:H35"/>
    <mergeCell ref="A36:B36"/>
    <mergeCell ref="A17:H17"/>
    <mergeCell ref="E32:F32"/>
    <mergeCell ref="A23:H26"/>
    <mergeCell ref="A22:H22"/>
    <mergeCell ref="A1:H3"/>
    <mergeCell ref="A5:B5"/>
    <mergeCell ref="C5:D5"/>
    <mergeCell ref="A7:H7"/>
    <mergeCell ref="A4:H4"/>
    <mergeCell ref="A6:H6"/>
    <mergeCell ref="F5:H5"/>
    <mergeCell ref="A8:H8"/>
    <mergeCell ref="A10:H10"/>
    <mergeCell ref="A9:B9"/>
    <mergeCell ref="C9:H9"/>
    <mergeCell ref="A11:A14"/>
    <mergeCell ref="B11:H14"/>
    <mergeCell ref="E16:H16"/>
    <mergeCell ref="B16:C16"/>
    <mergeCell ref="E18:H18"/>
    <mergeCell ref="C36:D36"/>
    <mergeCell ref="C33:H33"/>
    <mergeCell ref="B18:C18"/>
    <mergeCell ref="A27:H27"/>
    <mergeCell ref="A28:H31"/>
    <mergeCell ref="G32:H32"/>
    <mergeCell ref="A19:H19"/>
    <mergeCell ref="B20:H20"/>
    <mergeCell ref="A21:H21"/>
    <mergeCell ref="E36:F36"/>
    <mergeCell ref="G36:H36"/>
    <mergeCell ref="A32:B32"/>
    <mergeCell ref="C32:D32"/>
  </mergeCells>
  <printOptions horizontalCentered="1"/>
  <pageMargins left="0.70866141732283472" right="0.70866141732283472" top="0.94488188976377963" bottom="0.94488188976377963" header="0" footer="0"/>
  <pageSetup scale="51"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Hoja1!$A$2:$A$11</xm:f>
          </x14:formula1>
          <xm:sqref>B20:H20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pageSetUpPr fitToPage="1"/>
  </sheetPr>
  <dimension ref="A1:K26"/>
  <sheetViews>
    <sheetView showGridLines="0" view="pageBreakPreview" zoomScaleNormal="100" zoomScaleSheetLayoutView="100" workbookViewId="0">
      <selection activeCell="B11" sqref="B11:I11"/>
    </sheetView>
  </sheetViews>
  <sheetFormatPr baseColWidth="10" defaultColWidth="11.42578125" defaultRowHeight="12.75"/>
  <cols>
    <col min="1" max="1" width="21.140625" style="26" customWidth="1"/>
    <col min="2" max="2" width="8.85546875" style="26" customWidth="1"/>
    <col min="3" max="3" width="13.42578125" style="26" customWidth="1"/>
    <col min="4" max="4" width="15.7109375" style="26" customWidth="1"/>
    <col min="5" max="5" width="13.140625" style="26" customWidth="1"/>
    <col min="6" max="6" width="11.42578125" style="26"/>
    <col min="7" max="7" width="11.140625" style="26" customWidth="1"/>
    <col min="8" max="8" width="17.85546875" style="26" customWidth="1"/>
    <col min="9" max="9" width="19.28515625" style="26" customWidth="1"/>
    <col min="10" max="16384" width="11.42578125" style="26"/>
  </cols>
  <sheetData>
    <row r="1" spans="1:11" ht="21" customHeight="1">
      <c r="A1" s="147"/>
      <c r="B1" s="148"/>
      <c r="C1" s="148"/>
      <c r="D1" s="148"/>
      <c r="E1" s="148"/>
      <c r="F1" s="148"/>
      <c r="G1" s="148"/>
      <c r="H1" s="148"/>
      <c r="I1" s="149"/>
    </row>
    <row r="2" spans="1:11" ht="28.5" customHeight="1">
      <c r="A2" s="150"/>
      <c r="B2" s="151"/>
      <c r="C2" s="151"/>
      <c r="D2" s="151"/>
      <c r="E2" s="151"/>
      <c r="F2" s="151"/>
      <c r="G2" s="151"/>
      <c r="H2" s="151"/>
      <c r="I2" s="152"/>
    </row>
    <row r="3" spans="1:11" ht="18.75" customHeight="1">
      <c r="A3" s="153"/>
      <c r="B3" s="154"/>
      <c r="C3" s="154"/>
      <c r="D3" s="154"/>
      <c r="E3" s="154"/>
      <c r="F3" s="154"/>
      <c r="G3" s="154"/>
      <c r="H3" s="154"/>
      <c r="I3" s="155"/>
    </row>
    <row r="4" spans="1:11" ht="10.5" customHeight="1">
      <c r="I4" s="27"/>
    </row>
    <row r="5" spans="1:11" ht="7.5" hidden="1" customHeight="1">
      <c r="I5" s="27"/>
    </row>
    <row r="6" spans="1:11" ht="21" customHeight="1">
      <c r="A6" s="156" t="s">
        <v>46</v>
      </c>
      <c r="B6" s="157"/>
      <c r="C6" s="158"/>
      <c r="D6" s="159">
        <v>46090</v>
      </c>
      <c r="E6" s="160"/>
      <c r="I6" s="27"/>
    </row>
    <row r="7" spans="1:11" ht="6.75" customHeight="1">
      <c r="I7" s="27"/>
    </row>
    <row r="8" spans="1:11" ht="17.45" customHeight="1">
      <c r="A8" s="161" t="s">
        <v>47</v>
      </c>
      <c r="B8" s="162"/>
      <c r="C8" s="162"/>
      <c r="D8" s="162"/>
      <c r="E8" s="162"/>
      <c r="F8" s="162"/>
      <c r="G8" s="162"/>
      <c r="H8" s="162"/>
      <c r="I8" s="163"/>
    </row>
    <row r="9" spans="1:11" ht="6.75" customHeight="1">
      <c r="I9" s="27"/>
    </row>
    <row r="10" spans="1:11" ht="51.75" customHeight="1">
      <c r="A10" s="28" t="s">
        <v>48</v>
      </c>
      <c r="B10" s="164" t="s">
        <v>75</v>
      </c>
      <c r="C10" s="146"/>
      <c r="D10" s="146"/>
      <c r="E10" s="146"/>
      <c r="F10" s="146"/>
      <c r="G10" s="146"/>
      <c r="H10" s="146"/>
      <c r="I10" s="146"/>
    </row>
    <row r="11" spans="1:11" ht="79.5" customHeight="1">
      <c r="A11" s="28" t="s">
        <v>49</v>
      </c>
      <c r="B11" s="145" t="s">
        <v>124</v>
      </c>
      <c r="C11" s="145"/>
      <c r="D11" s="145"/>
      <c r="E11" s="145"/>
      <c r="F11" s="145"/>
      <c r="G11" s="145"/>
      <c r="H11" s="145"/>
      <c r="I11" s="145"/>
    </row>
    <row r="12" spans="1:11" ht="33.75" customHeight="1">
      <c r="A12" s="28" t="s">
        <v>50</v>
      </c>
      <c r="B12" s="146" t="s">
        <v>78</v>
      </c>
      <c r="C12" s="146"/>
      <c r="D12" s="146"/>
      <c r="E12" s="146"/>
      <c r="F12" s="146"/>
      <c r="G12" s="146"/>
      <c r="H12" s="146"/>
      <c r="I12" s="146"/>
    </row>
    <row r="13" spans="1:11" ht="36.75" customHeight="1">
      <c r="A13" s="28" t="s">
        <v>51</v>
      </c>
      <c r="B13" s="165">
        <f>+'CUADRO MODIFICACIÓN ASIS '!L18</f>
        <v>478000000</v>
      </c>
      <c r="C13" s="166"/>
      <c r="D13" s="166"/>
      <c r="E13" s="166"/>
      <c r="F13" s="166"/>
      <c r="G13" s="166"/>
      <c r="H13" s="166"/>
      <c r="I13" s="167"/>
    </row>
    <row r="14" spans="1:11" ht="36.75" customHeight="1">
      <c r="A14" s="28" t="s">
        <v>52</v>
      </c>
      <c r="B14" s="146" t="s">
        <v>123</v>
      </c>
      <c r="C14" s="146"/>
      <c r="D14" s="146"/>
      <c r="E14" s="146"/>
      <c r="F14" s="146"/>
      <c r="G14" s="146"/>
      <c r="H14" s="146"/>
      <c r="I14" s="146"/>
      <c r="K14" s="47"/>
    </row>
    <row r="15" spans="1:11" ht="19.5">
      <c r="B15" s="146"/>
      <c r="C15" s="146"/>
      <c r="D15" s="146"/>
      <c r="E15" s="146"/>
      <c r="F15" s="146"/>
      <c r="G15" s="146"/>
      <c r="H15" s="146"/>
      <c r="I15" s="146"/>
    </row>
    <row r="16" spans="1:11" s="29" customFormat="1" ht="73.5" customHeight="1">
      <c r="A16" s="136" t="s">
        <v>53</v>
      </c>
      <c r="B16" s="133" t="s">
        <v>54</v>
      </c>
      <c r="C16" s="133"/>
      <c r="D16" s="133"/>
      <c r="E16" s="139" t="s">
        <v>99</v>
      </c>
      <c r="F16" s="140"/>
      <c r="G16" s="140"/>
      <c r="H16" s="140"/>
      <c r="I16" s="141"/>
    </row>
    <row r="17" spans="1:9" s="29" customFormat="1" ht="87.75" customHeight="1">
      <c r="A17" s="137"/>
      <c r="B17" s="133" t="s">
        <v>62</v>
      </c>
      <c r="C17" s="133"/>
      <c r="D17" s="133"/>
      <c r="E17" s="139" t="s">
        <v>93</v>
      </c>
      <c r="F17" s="140"/>
      <c r="G17" s="140"/>
      <c r="H17" s="140"/>
      <c r="I17" s="141"/>
    </row>
    <row r="18" spans="1:9" s="29" customFormat="1" ht="66.75" customHeight="1">
      <c r="A18" s="137"/>
      <c r="B18" s="133" t="s">
        <v>55</v>
      </c>
      <c r="C18" s="133"/>
      <c r="D18" s="133"/>
      <c r="E18" s="142" t="s">
        <v>92</v>
      </c>
      <c r="F18" s="143"/>
      <c r="G18" s="143"/>
      <c r="H18" s="143"/>
      <c r="I18" s="144"/>
    </row>
    <row r="19" spans="1:9" s="29" customFormat="1" ht="65.25" customHeight="1">
      <c r="A19" s="137"/>
      <c r="B19" s="133" t="s">
        <v>56</v>
      </c>
      <c r="C19" s="133"/>
      <c r="D19" s="133"/>
      <c r="E19" s="134" t="s">
        <v>86</v>
      </c>
      <c r="F19" s="134"/>
      <c r="G19" s="134"/>
      <c r="H19" s="134"/>
      <c r="I19" s="134"/>
    </row>
    <row r="20" spans="1:9" s="29" customFormat="1" ht="16.5" customHeight="1">
      <c r="A20" s="137"/>
      <c r="B20" s="133" t="s">
        <v>57</v>
      </c>
      <c r="C20" s="133"/>
      <c r="D20" s="133"/>
      <c r="E20" s="135" t="s">
        <v>76</v>
      </c>
      <c r="F20" s="135"/>
      <c r="G20" s="135"/>
      <c r="H20" s="135"/>
      <c r="I20" s="135"/>
    </row>
    <row r="21" spans="1:9" s="29" customFormat="1" ht="45.75" customHeight="1">
      <c r="A21" s="137"/>
      <c r="B21" s="133" t="s">
        <v>58</v>
      </c>
      <c r="C21" s="133"/>
      <c r="D21" s="133"/>
      <c r="E21" s="134" t="s">
        <v>65</v>
      </c>
      <c r="F21" s="134"/>
      <c r="G21" s="134"/>
      <c r="H21" s="134"/>
      <c r="I21" s="134"/>
    </row>
    <row r="22" spans="1:9" s="29" customFormat="1" ht="16.5" customHeight="1">
      <c r="A22" s="138"/>
      <c r="B22" s="133" t="s">
        <v>59</v>
      </c>
      <c r="C22" s="133"/>
      <c r="D22" s="133"/>
      <c r="E22" s="135" t="s">
        <v>77</v>
      </c>
      <c r="F22" s="135"/>
      <c r="G22" s="135"/>
      <c r="H22" s="135"/>
      <c r="I22" s="135"/>
    </row>
    <row r="23" spans="1:9" ht="34.5" customHeight="1">
      <c r="A23" s="130" t="s">
        <v>60</v>
      </c>
      <c r="B23" s="131"/>
      <c r="C23" s="131"/>
      <c r="D23" s="131"/>
      <c r="E23" s="131"/>
      <c r="F23" s="131"/>
      <c r="G23" s="131"/>
      <c r="H23" s="131"/>
      <c r="I23" s="132"/>
    </row>
    <row r="24" spans="1:9" ht="8.25" customHeight="1">
      <c r="A24" s="30"/>
      <c r="B24" s="30"/>
      <c r="C24" s="30"/>
      <c r="D24" s="30"/>
      <c r="E24" s="30"/>
      <c r="F24" s="30"/>
      <c r="G24" s="30"/>
      <c r="H24" s="30"/>
      <c r="I24" s="31"/>
    </row>
    <row r="25" spans="1:9" ht="56.25" customHeight="1"/>
    <row r="26" spans="1:9" ht="56.25" customHeight="1"/>
  </sheetData>
  <sheetProtection formatCells="0" selectLockedCells="1"/>
  <mergeCells count="26">
    <mergeCell ref="B11:I11"/>
    <mergeCell ref="B14:I14"/>
    <mergeCell ref="B15:I15"/>
    <mergeCell ref="A1:I3"/>
    <mergeCell ref="A6:C6"/>
    <mergeCell ref="D6:E6"/>
    <mergeCell ref="A8:I8"/>
    <mergeCell ref="B10:I10"/>
    <mergeCell ref="B12:I12"/>
    <mergeCell ref="B13:I13"/>
    <mergeCell ref="A23:I23"/>
    <mergeCell ref="B19:D19"/>
    <mergeCell ref="E19:I19"/>
    <mergeCell ref="B20:D20"/>
    <mergeCell ref="E20:I20"/>
    <mergeCell ref="B21:D21"/>
    <mergeCell ref="E21:I21"/>
    <mergeCell ref="A16:A22"/>
    <mergeCell ref="B16:D16"/>
    <mergeCell ref="E16:I16"/>
    <mergeCell ref="B17:D17"/>
    <mergeCell ref="E17:I17"/>
    <mergeCell ref="B18:D18"/>
    <mergeCell ref="E18:I18"/>
    <mergeCell ref="B22:D22"/>
    <mergeCell ref="E22:I22"/>
  </mergeCells>
  <printOptions horizontalCentered="1"/>
  <pageMargins left="0.39370078740157483" right="0.39370078740157483" top="0.51181102362204722" bottom="0.31496062992125984" header="0.39370078740157483" footer="0"/>
  <pageSetup scale="74" orientation="portrait" horizontalDpi="300" verticalDpi="300" r:id="rId1"/>
  <headerFooter alignWithMargins="0">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P419"/>
  <sheetViews>
    <sheetView view="pageBreakPreview" topLeftCell="A16" zoomScale="68" zoomScaleNormal="68" zoomScaleSheetLayoutView="68" workbookViewId="0">
      <selection activeCell="A19" sqref="A19"/>
    </sheetView>
  </sheetViews>
  <sheetFormatPr baseColWidth="10" defaultRowHeight="31.5"/>
  <cols>
    <col min="1" max="1" width="41.5703125" style="10" bestFit="1" customWidth="1"/>
    <col min="2" max="2" width="61.85546875" style="10" customWidth="1"/>
    <col min="3" max="3" width="21.85546875" style="10" customWidth="1"/>
    <col min="4" max="4" width="38.42578125" style="48" hidden="1" customWidth="1"/>
    <col min="5" max="5" width="44.42578125" style="10" hidden="1" customWidth="1"/>
    <col min="6" max="6" width="52.28515625" style="10" hidden="1" customWidth="1"/>
    <col min="7" max="7" width="44.7109375" style="10" hidden="1" customWidth="1"/>
    <col min="8" max="8" width="27.5703125" style="10" hidden="1" customWidth="1"/>
    <col min="9" max="9" width="61" style="10" hidden="1" customWidth="1"/>
    <col min="10" max="10" width="47.140625" style="10" hidden="1" customWidth="1"/>
    <col min="11" max="11" width="33" style="10" customWidth="1"/>
    <col min="12" max="12" width="55.85546875" style="56" bestFit="1" customWidth="1"/>
    <col min="13" max="13" width="99.7109375" style="10" customWidth="1"/>
    <col min="14" max="14" width="12.85546875" style="10" customWidth="1"/>
    <col min="15" max="15" width="15.42578125" style="10" hidden="1" customWidth="1"/>
    <col min="16" max="16" width="18.28515625" style="10" hidden="1" customWidth="1"/>
    <col min="17" max="253" width="11.42578125" style="10"/>
    <col min="254" max="254" width="7.85546875" style="10" customWidth="1"/>
    <col min="255" max="255" width="19.5703125" style="10" customWidth="1"/>
    <col min="256" max="256" width="18.7109375" style="10" customWidth="1"/>
    <col min="257" max="257" width="15.85546875" style="10" customWidth="1"/>
    <col min="258" max="258" width="38.28515625" style="10" bestFit="1" customWidth="1"/>
    <col min="259" max="259" width="30" style="10" customWidth="1"/>
    <col min="260" max="260" width="20.85546875" style="10" customWidth="1"/>
    <col min="261" max="261" width="17.7109375" style="10" customWidth="1"/>
    <col min="262" max="263" width="20.85546875" style="10" customWidth="1"/>
    <col min="264" max="264" width="13" style="10" bestFit="1" customWidth="1"/>
    <col min="265" max="265" width="15.140625" style="10" customWidth="1"/>
    <col min="266" max="266" width="44.5703125" style="10" customWidth="1"/>
    <col min="267" max="509" width="11.42578125" style="10"/>
    <col min="510" max="510" width="7.85546875" style="10" customWidth="1"/>
    <col min="511" max="511" width="19.5703125" style="10" customWidth="1"/>
    <col min="512" max="512" width="18.7109375" style="10" customWidth="1"/>
    <col min="513" max="513" width="15.85546875" style="10" customWidth="1"/>
    <col min="514" max="514" width="38.28515625" style="10" bestFit="1" customWidth="1"/>
    <col min="515" max="515" width="30" style="10" customWidth="1"/>
    <col min="516" max="516" width="20.85546875" style="10" customWidth="1"/>
    <col min="517" max="517" width="17.7109375" style="10" customWidth="1"/>
    <col min="518" max="519" width="20.85546875" style="10" customWidth="1"/>
    <col min="520" max="520" width="13" style="10" bestFit="1" customWidth="1"/>
    <col min="521" max="521" width="15.140625" style="10" customWidth="1"/>
    <col min="522" max="522" width="44.5703125" style="10" customWidth="1"/>
    <col min="523" max="765" width="11.42578125" style="10"/>
    <col min="766" max="766" width="7.85546875" style="10" customWidth="1"/>
    <col min="767" max="767" width="19.5703125" style="10" customWidth="1"/>
    <col min="768" max="768" width="18.7109375" style="10" customWidth="1"/>
    <col min="769" max="769" width="15.85546875" style="10" customWidth="1"/>
    <col min="770" max="770" width="38.28515625" style="10" bestFit="1" customWidth="1"/>
    <col min="771" max="771" width="30" style="10" customWidth="1"/>
    <col min="772" max="772" width="20.85546875" style="10" customWidth="1"/>
    <col min="773" max="773" width="17.7109375" style="10" customWidth="1"/>
    <col min="774" max="775" width="20.85546875" style="10" customWidth="1"/>
    <col min="776" max="776" width="13" style="10" bestFit="1" customWidth="1"/>
    <col min="777" max="777" width="15.140625" style="10" customWidth="1"/>
    <col min="778" max="778" width="44.5703125" style="10" customWidth="1"/>
    <col min="779" max="1021" width="11.42578125" style="10"/>
    <col min="1022" max="1022" width="7.85546875" style="10" customWidth="1"/>
    <col min="1023" max="1023" width="19.5703125" style="10" customWidth="1"/>
    <col min="1024" max="1024" width="18.7109375" style="10" customWidth="1"/>
    <col min="1025" max="1025" width="15.85546875" style="10" customWidth="1"/>
    <col min="1026" max="1026" width="38.28515625" style="10" bestFit="1" customWidth="1"/>
    <col min="1027" max="1027" width="30" style="10" customWidth="1"/>
    <col min="1028" max="1028" width="20.85546875" style="10" customWidth="1"/>
    <col min="1029" max="1029" width="17.7109375" style="10" customWidth="1"/>
    <col min="1030" max="1031" width="20.85546875" style="10" customWidth="1"/>
    <col min="1032" max="1032" width="13" style="10" bestFit="1" customWidth="1"/>
    <col min="1033" max="1033" width="15.140625" style="10" customWidth="1"/>
    <col min="1034" max="1034" width="44.5703125" style="10" customWidth="1"/>
    <col min="1035" max="1277" width="11.42578125" style="10"/>
    <col min="1278" max="1278" width="7.85546875" style="10" customWidth="1"/>
    <col min="1279" max="1279" width="19.5703125" style="10" customWidth="1"/>
    <col min="1280" max="1280" width="18.7109375" style="10" customWidth="1"/>
    <col min="1281" max="1281" width="15.85546875" style="10" customWidth="1"/>
    <col min="1282" max="1282" width="38.28515625" style="10" bestFit="1" customWidth="1"/>
    <col min="1283" max="1283" width="30" style="10" customWidth="1"/>
    <col min="1284" max="1284" width="20.85546875" style="10" customWidth="1"/>
    <col min="1285" max="1285" width="17.7109375" style="10" customWidth="1"/>
    <col min="1286" max="1287" width="20.85546875" style="10" customWidth="1"/>
    <col min="1288" max="1288" width="13" style="10" bestFit="1" customWidth="1"/>
    <col min="1289" max="1289" width="15.140625" style="10" customWidth="1"/>
    <col min="1290" max="1290" width="44.5703125" style="10" customWidth="1"/>
    <col min="1291" max="1533" width="11.42578125" style="10"/>
    <col min="1534" max="1534" width="7.85546875" style="10" customWidth="1"/>
    <col min="1535" max="1535" width="19.5703125" style="10" customWidth="1"/>
    <col min="1536" max="1536" width="18.7109375" style="10" customWidth="1"/>
    <col min="1537" max="1537" width="15.85546875" style="10" customWidth="1"/>
    <col min="1538" max="1538" width="38.28515625" style="10" bestFit="1" customWidth="1"/>
    <col min="1539" max="1539" width="30" style="10" customWidth="1"/>
    <col min="1540" max="1540" width="20.85546875" style="10" customWidth="1"/>
    <col min="1541" max="1541" width="17.7109375" style="10" customWidth="1"/>
    <col min="1542" max="1543" width="20.85546875" style="10" customWidth="1"/>
    <col min="1544" max="1544" width="13" style="10" bestFit="1" customWidth="1"/>
    <col min="1545" max="1545" width="15.140625" style="10" customWidth="1"/>
    <col min="1546" max="1546" width="44.5703125" style="10" customWidth="1"/>
    <col min="1547" max="1789" width="11.42578125" style="10"/>
    <col min="1790" max="1790" width="7.85546875" style="10" customWidth="1"/>
    <col min="1791" max="1791" width="19.5703125" style="10" customWidth="1"/>
    <col min="1792" max="1792" width="18.7109375" style="10" customWidth="1"/>
    <col min="1793" max="1793" width="15.85546875" style="10" customWidth="1"/>
    <col min="1794" max="1794" width="38.28515625" style="10" bestFit="1" customWidth="1"/>
    <col min="1795" max="1795" width="30" style="10" customWidth="1"/>
    <col min="1796" max="1796" width="20.85546875" style="10" customWidth="1"/>
    <col min="1797" max="1797" width="17.7109375" style="10" customWidth="1"/>
    <col min="1798" max="1799" width="20.85546875" style="10" customWidth="1"/>
    <col min="1800" max="1800" width="13" style="10" bestFit="1" customWidth="1"/>
    <col min="1801" max="1801" width="15.140625" style="10" customWidth="1"/>
    <col min="1802" max="1802" width="44.5703125" style="10" customWidth="1"/>
    <col min="1803" max="2045" width="11.42578125" style="10"/>
    <col min="2046" max="2046" width="7.85546875" style="10" customWidth="1"/>
    <col min="2047" max="2047" width="19.5703125" style="10" customWidth="1"/>
    <col min="2048" max="2048" width="18.7109375" style="10" customWidth="1"/>
    <col min="2049" max="2049" width="15.85546875" style="10" customWidth="1"/>
    <col min="2050" max="2050" width="38.28515625" style="10" bestFit="1" customWidth="1"/>
    <col min="2051" max="2051" width="30" style="10" customWidth="1"/>
    <col min="2052" max="2052" width="20.85546875" style="10" customWidth="1"/>
    <col min="2053" max="2053" width="17.7109375" style="10" customWidth="1"/>
    <col min="2054" max="2055" width="20.85546875" style="10" customWidth="1"/>
    <col min="2056" max="2056" width="13" style="10" bestFit="1" customWidth="1"/>
    <col min="2057" max="2057" width="15.140625" style="10" customWidth="1"/>
    <col min="2058" max="2058" width="44.5703125" style="10" customWidth="1"/>
    <col min="2059" max="2301" width="11.42578125" style="10"/>
    <col min="2302" max="2302" width="7.85546875" style="10" customWidth="1"/>
    <col min="2303" max="2303" width="19.5703125" style="10" customWidth="1"/>
    <col min="2304" max="2304" width="18.7109375" style="10" customWidth="1"/>
    <col min="2305" max="2305" width="15.85546875" style="10" customWidth="1"/>
    <col min="2306" max="2306" width="38.28515625" style="10" bestFit="1" customWidth="1"/>
    <col min="2307" max="2307" width="30" style="10" customWidth="1"/>
    <col min="2308" max="2308" width="20.85546875" style="10" customWidth="1"/>
    <col min="2309" max="2309" width="17.7109375" style="10" customWidth="1"/>
    <col min="2310" max="2311" width="20.85546875" style="10" customWidth="1"/>
    <col min="2312" max="2312" width="13" style="10" bestFit="1" customWidth="1"/>
    <col min="2313" max="2313" width="15.140625" style="10" customWidth="1"/>
    <col min="2314" max="2314" width="44.5703125" style="10" customWidth="1"/>
    <col min="2315" max="2557" width="11.42578125" style="10"/>
    <col min="2558" max="2558" width="7.85546875" style="10" customWidth="1"/>
    <col min="2559" max="2559" width="19.5703125" style="10" customWidth="1"/>
    <col min="2560" max="2560" width="18.7109375" style="10" customWidth="1"/>
    <col min="2561" max="2561" width="15.85546875" style="10" customWidth="1"/>
    <col min="2562" max="2562" width="38.28515625" style="10" bestFit="1" customWidth="1"/>
    <col min="2563" max="2563" width="30" style="10" customWidth="1"/>
    <col min="2564" max="2564" width="20.85546875" style="10" customWidth="1"/>
    <col min="2565" max="2565" width="17.7109375" style="10" customWidth="1"/>
    <col min="2566" max="2567" width="20.85546875" style="10" customWidth="1"/>
    <col min="2568" max="2568" width="13" style="10" bestFit="1" customWidth="1"/>
    <col min="2569" max="2569" width="15.140625" style="10" customWidth="1"/>
    <col min="2570" max="2570" width="44.5703125" style="10" customWidth="1"/>
    <col min="2571" max="2813" width="11.42578125" style="10"/>
    <col min="2814" max="2814" width="7.85546875" style="10" customWidth="1"/>
    <col min="2815" max="2815" width="19.5703125" style="10" customWidth="1"/>
    <col min="2816" max="2816" width="18.7109375" style="10" customWidth="1"/>
    <col min="2817" max="2817" width="15.85546875" style="10" customWidth="1"/>
    <col min="2818" max="2818" width="38.28515625" style="10" bestFit="1" customWidth="1"/>
    <col min="2819" max="2819" width="30" style="10" customWidth="1"/>
    <col min="2820" max="2820" width="20.85546875" style="10" customWidth="1"/>
    <col min="2821" max="2821" width="17.7109375" style="10" customWidth="1"/>
    <col min="2822" max="2823" width="20.85546875" style="10" customWidth="1"/>
    <col min="2824" max="2824" width="13" style="10" bestFit="1" customWidth="1"/>
    <col min="2825" max="2825" width="15.140625" style="10" customWidth="1"/>
    <col min="2826" max="2826" width="44.5703125" style="10" customWidth="1"/>
    <col min="2827" max="3069" width="11.42578125" style="10"/>
    <col min="3070" max="3070" width="7.85546875" style="10" customWidth="1"/>
    <col min="3071" max="3071" width="19.5703125" style="10" customWidth="1"/>
    <col min="3072" max="3072" width="18.7109375" style="10" customWidth="1"/>
    <col min="3073" max="3073" width="15.85546875" style="10" customWidth="1"/>
    <col min="3074" max="3074" width="38.28515625" style="10" bestFit="1" customWidth="1"/>
    <col min="3075" max="3075" width="30" style="10" customWidth="1"/>
    <col min="3076" max="3076" width="20.85546875" style="10" customWidth="1"/>
    <col min="3077" max="3077" width="17.7109375" style="10" customWidth="1"/>
    <col min="3078" max="3079" width="20.85546875" style="10" customWidth="1"/>
    <col min="3080" max="3080" width="13" style="10" bestFit="1" customWidth="1"/>
    <col min="3081" max="3081" width="15.140625" style="10" customWidth="1"/>
    <col min="3082" max="3082" width="44.5703125" style="10" customWidth="1"/>
    <col min="3083" max="3325" width="11.42578125" style="10"/>
    <col min="3326" max="3326" width="7.85546875" style="10" customWidth="1"/>
    <col min="3327" max="3327" width="19.5703125" style="10" customWidth="1"/>
    <col min="3328" max="3328" width="18.7109375" style="10" customWidth="1"/>
    <col min="3329" max="3329" width="15.85546875" style="10" customWidth="1"/>
    <col min="3330" max="3330" width="38.28515625" style="10" bestFit="1" customWidth="1"/>
    <col min="3331" max="3331" width="30" style="10" customWidth="1"/>
    <col min="3332" max="3332" width="20.85546875" style="10" customWidth="1"/>
    <col min="3333" max="3333" width="17.7109375" style="10" customWidth="1"/>
    <col min="3334" max="3335" width="20.85546875" style="10" customWidth="1"/>
    <col min="3336" max="3336" width="13" style="10" bestFit="1" customWidth="1"/>
    <col min="3337" max="3337" width="15.140625" style="10" customWidth="1"/>
    <col min="3338" max="3338" width="44.5703125" style="10" customWidth="1"/>
    <col min="3339" max="3581" width="11.42578125" style="10"/>
    <col min="3582" max="3582" width="7.85546875" style="10" customWidth="1"/>
    <col min="3583" max="3583" width="19.5703125" style="10" customWidth="1"/>
    <col min="3584" max="3584" width="18.7109375" style="10" customWidth="1"/>
    <col min="3585" max="3585" width="15.85546875" style="10" customWidth="1"/>
    <col min="3586" max="3586" width="38.28515625" style="10" bestFit="1" customWidth="1"/>
    <col min="3587" max="3587" width="30" style="10" customWidth="1"/>
    <col min="3588" max="3588" width="20.85546875" style="10" customWidth="1"/>
    <col min="3589" max="3589" width="17.7109375" style="10" customWidth="1"/>
    <col min="3590" max="3591" width="20.85546875" style="10" customWidth="1"/>
    <col min="3592" max="3592" width="13" style="10" bestFit="1" customWidth="1"/>
    <col min="3593" max="3593" width="15.140625" style="10" customWidth="1"/>
    <col min="3594" max="3594" width="44.5703125" style="10" customWidth="1"/>
    <col min="3595" max="3837" width="11.42578125" style="10"/>
    <col min="3838" max="3838" width="7.85546875" style="10" customWidth="1"/>
    <col min="3839" max="3839" width="19.5703125" style="10" customWidth="1"/>
    <col min="3840" max="3840" width="18.7109375" style="10" customWidth="1"/>
    <col min="3841" max="3841" width="15.85546875" style="10" customWidth="1"/>
    <col min="3842" max="3842" width="38.28515625" style="10" bestFit="1" customWidth="1"/>
    <col min="3843" max="3843" width="30" style="10" customWidth="1"/>
    <col min="3844" max="3844" width="20.85546875" style="10" customWidth="1"/>
    <col min="3845" max="3845" width="17.7109375" style="10" customWidth="1"/>
    <col min="3846" max="3847" width="20.85546875" style="10" customWidth="1"/>
    <col min="3848" max="3848" width="13" style="10" bestFit="1" customWidth="1"/>
    <col min="3849" max="3849" width="15.140625" style="10" customWidth="1"/>
    <col min="3850" max="3850" width="44.5703125" style="10" customWidth="1"/>
    <col min="3851" max="4093" width="11.42578125" style="10"/>
    <col min="4094" max="4094" width="7.85546875" style="10" customWidth="1"/>
    <col min="4095" max="4095" width="19.5703125" style="10" customWidth="1"/>
    <col min="4096" max="4096" width="18.7109375" style="10" customWidth="1"/>
    <col min="4097" max="4097" width="15.85546875" style="10" customWidth="1"/>
    <col min="4098" max="4098" width="38.28515625" style="10" bestFit="1" customWidth="1"/>
    <col min="4099" max="4099" width="30" style="10" customWidth="1"/>
    <col min="4100" max="4100" width="20.85546875" style="10" customWidth="1"/>
    <col min="4101" max="4101" width="17.7109375" style="10" customWidth="1"/>
    <col min="4102" max="4103" width="20.85546875" style="10" customWidth="1"/>
    <col min="4104" max="4104" width="13" style="10" bestFit="1" customWidth="1"/>
    <col min="4105" max="4105" width="15.140625" style="10" customWidth="1"/>
    <col min="4106" max="4106" width="44.5703125" style="10" customWidth="1"/>
    <col min="4107" max="4349" width="11.42578125" style="10"/>
    <col min="4350" max="4350" width="7.85546875" style="10" customWidth="1"/>
    <col min="4351" max="4351" width="19.5703125" style="10" customWidth="1"/>
    <col min="4352" max="4352" width="18.7109375" style="10" customWidth="1"/>
    <col min="4353" max="4353" width="15.85546875" style="10" customWidth="1"/>
    <col min="4354" max="4354" width="38.28515625" style="10" bestFit="1" customWidth="1"/>
    <col min="4355" max="4355" width="30" style="10" customWidth="1"/>
    <col min="4356" max="4356" width="20.85546875" style="10" customWidth="1"/>
    <col min="4357" max="4357" width="17.7109375" style="10" customWidth="1"/>
    <col min="4358" max="4359" width="20.85546875" style="10" customWidth="1"/>
    <col min="4360" max="4360" width="13" style="10" bestFit="1" customWidth="1"/>
    <col min="4361" max="4361" width="15.140625" style="10" customWidth="1"/>
    <col min="4362" max="4362" width="44.5703125" style="10" customWidth="1"/>
    <col min="4363" max="4605" width="11.42578125" style="10"/>
    <col min="4606" max="4606" width="7.85546875" style="10" customWidth="1"/>
    <col min="4607" max="4607" width="19.5703125" style="10" customWidth="1"/>
    <col min="4608" max="4608" width="18.7109375" style="10" customWidth="1"/>
    <col min="4609" max="4609" width="15.85546875" style="10" customWidth="1"/>
    <col min="4610" max="4610" width="38.28515625" style="10" bestFit="1" customWidth="1"/>
    <col min="4611" max="4611" width="30" style="10" customWidth="1"/>
    <col min="4612" max="4612" width="20.85546875" style="10" customWidth="1"/>
    <col min="4613" max="4613" width="17.7109375" style="10" customWidth="1"/>
    <col min="4614" max="4615" width="20.85546875" style="10" customWidth="1"/>
    <col min="4616" max="4616" width="13" style="10" bestFit="1" customWidth="1"/>
    <col min="4617" max="4617" width="15.140625" style="10" customWidth="1"/>
    <col min="4618" max="4618" width="44.5703125" style="10" customWidth="1"/>
    <col min="4619" max="4861" width="11.42578125" style="10"/>
    <col min="4862" max="4862" width="7.85546875" style="10" customWidth="1"/>
    <col min="4863" max="4863" width="19.5703125" style="10" customWidth="1"/>
    <col min="4864" max="4864" width="18.7109375" style="10" customWidth="1"/>
    <col min="4865" max="4865" width="15.85546875" style="10" customWidth="1"/>
    <col min="4866" max="4866" width="38.28515625" style="10" bestFit="1" customWidth="1"/>
    <col min="4867" max="4867" width="30" style="10" customWidth="1"/>
    <col min="4868" max="4868" width="20.85546875" style="10" customWidth="1"/>
    <col min="4869" max="4869" width="17.7109375" style="10" customWidth="1"/>
    <col min="4870" max="4871" width="20.85546875" style="10" customWidth="1"/>
    <col min="4872" max="4872" width="13" style="10" bestFit="1" customWidth="1"/>
    <col min="4873" max="4873" width="15.140625" style="10" customWidth="1"/>
    <col min="4874" max="4874" width="44.5703125" style="10" customWidth="1"/>
    <col min="4875" max="5117" width="11.42578125" style="10"/>
    <col min="5118" max="5118" width="7.85546875" style="10" customWidth="1"/>
    <col min="5119" max="5119" width="19.5703125" style="10" customWidth="1"/>
    <col min="5120" max="5120" width="18.7109375" style="10" customWidth="1"/>
    <col min="5121" max="5121" width="15.85546875" style="10" customWidth="1"/>
    <col min="5122" max="5122" width="38.28515625" style="10" bestFit="1" customWidth="1"/>
    <col min="5123" max="5123" width="30" style="10" customWidth="1"/>
    <col min="5124" max="5124" width="20.85546875" style="10" customWidth="1"/>
    <col min="5125" max="5125" width="17.7109375" style="10" customWidth="1"/>
    <col min="5126" max="5127" width="20.85546875" style="10" customWidth="1"/>
    <col min="5128" max="5128" width="13" style="10" bestFit="1" customWidth="1"/>
    <col min="5129" max="5129" width="15.140625" style="10" customWidth="1"/>
    <col min="5130" max="5130" width="44.5703125" style="10" customWidth="1"/>
    <col min="5131" max="5373" width="11.42578125" style="10"/>
    <col min="5374" max="5374" width="7.85546875" style="10" customWidth="1"/>
    <col min="5375" max="5375" width="19.5703125" style="10" customWidth="1"/>
    <col min="5376" max="5376" width="18.7109375" style="10" customWidth="1"/>
    <col min="5377" max="5377" width="15.85546875" style="10" customWidth="1"/>
    <col min="5378" max="5378" width="38.28515625" style="10" bestFit="1" customWidth="1"/>
    <col min="5379" max="5379" width="30" style="10" customWidth="1"/>
    <col min="5380" max="5380" width="20.85546875" style="10" customWidth="1"/>
    <col min="5381" max="5381" width="17.7109375" style="10" customWidth="1"/>
    <col min="5382" max="5383" width="20.85546875" style="10" customWidth="1"/>
    <col min="5384" max="5384" width="13" style="10" bestFit="1" customWidth="1"/>
    <col min="5385" max="5385" width="15.140625" style="10" customWidth="1"/>
    <col min="5386" max="5386" width="44.5703125" style="10" customWidth="1"/>
    <col min="5387" max="5629" width="11.42578125" style="10"/>
    <col min="5630" max="5630" width="7.85546875" style="10" customWidth="1"/>
    <col min="5631" max="5631" width="19.5703125" style="10" customWidth="1"/>
    <col min="5632" max="5632" width="18.7109375" style="10" customWidth="1"/>
    <col min="5633" max="5633" width="15.85546875" style="10" customWidth="1"/>
    <col min="5634" max="5634" width="38.28515625" style="10" bestFit="1" customWidth="1"/>
    <col min="5635" max="5635" width="30" style="10" customWidth="1"/>
    <col min="5636" max="5636" width="20.85546875" style="10" customWidth="1"/>
    <col min="5637" max="5637" width="17.7109375" style="10" customWidth="1"/>
    <col min="5638" max="5639" width="20.85546875" style="10" customWidth="1"/>
    <col min="5640" max="5640" width="13" style="10" bestFit="1" customWidth="1"/>
    <col min="5641" max="5641" width="15.140625" style="10" customWidth="1"/>
    <col min="5642" max="5642" width="44.5703125" style="10" customWidth="1"/>
    <col min="5643" max="5885" width="11.42578125" style="10"/>
    <col min="5886" max="5886" width="7.85546875" style="10" customWidth="1"/>
    <col min="5887" max="5887" width="19.5703125" style="10" customWidth="1"/>
    <col min="5888" max="5888" width="18.7109375" style="10" customWidth="1"/>
    <col min="5889" max="5889" width="15.85546875" style="10" customWidth="1"/>
    <col min="5890" max="5890" width="38.28515625" style="10" bestFit="1" customWidth="1"/>
    <col min="5891" max="5891" width="30" style="10" customWidth="1"/>
    <col min="5892" max="5892" width="20.85546875" style="10" customWidth="1"/>
    <col min="5893" max="5893" width="17.7109375" style="10" customWidth="1"/>
    <col min="5894" max="5895" width="20.85546875" style="10" customWidth="1"/>
    <col min="5896" max="5896" width="13" style="10" bestFit="1" customWidth="1"/>
    <col min="5897" max="5897" width="15.140625" style="10" customWidth="1"/>
    <col min="5898" max="5898" width="44.5703125" style="10" customWidth="1"/>
    <col min="5899" max="6141" width="11.42578125" style="10"/>
    <col min="6142" max="6142" width="7.85546875" style="10" customWidth="1"/>
    <col min="6143" max="6143" width="19.5703125" style="10" customWidth="1"/>
    <col min="6144" max="6144" width="18.7109375" style="10" customWidth="1"/>
    <col min="6145" max="6145" width="15.85546875" style="10" customWidth="1"/>
    <col min="6146" max="6146" width="38.28515625" style="10" bestFit="1" customWidth="1"/>
    <col min="6147" max="6147" width="30" style="10" customWidth="1"/>
    <col min="6148" max="6148" width="20.85546875" style="10" customWidth="1"/>
    <col min="6149" max="6149" width="17.7109375" style="10" customWidth="1"/>
    <col min="6150" max="6151" width="20.85546875" style="10" customWidth="1"/>
    <col min="6152" max="6152" width="13" style="10" bestFit="1" customWidth="1"/>
    <col min="6153" max="6153" width="15.140625" style="10" customWidth="1"/>
    <col min="6154" max="6154" width="44.5703125" style="10" customWidth="1"/>
    <col min="6155" max="6397" width="11.42578125" style="10"/>
    <col min="6398" max="6398" width="7.85546875" style="10" customWidth="1"/>
    <col min="6399" max="6399" width="19.5703125" style="10" customWidth="1"/>
    <col min="6400" max="6400" width="18.7109375" style="10" customWidth="1"/>
    <col min="6401" max="6401" width="15.85546875" style="10" customWidth="1"/>
    <col min="6402" max="6402" width="38.28515625" style="10" bestFit="1" customWidth="1"/>
    <col min="6403" max="6403" width="30" style="10" customWidth="1"/>
    <col min="6404" max="6404" width="20.85546875" style="10" customWidth="1"/>
    <col min="6405" max="6405" width="17.7109375" style="10" customWidth="1"/>
    <col min="6406" max="6407" width="20.85546875" style="10" customWidth="1"/>
    <col min="6408" max="6408" width="13" style="10" bestFit="1" customWidth="1"/>
    <col min="6409" max="6409" width="15.140625" style="10" customWidth="1"/>
    <col min="6410" max="6410" width="44.5703125" style="10" customWidth="1"/>
    <col min="6411" max="6653" width="11.42578125" style="10"/>
    <col min="6654" max="6654" width="7.85546875" style="10" customWidth="1"/>
    <col min="6655" max="6655" width="19.5703125" style="10" customWidth="1"/>
    <col min="6656" max="6656" width="18.7109375" style="10" customWidth="1"/>
    <col min="6657" max="6657" width="15.85546875" style="10" customWidth="1"/>
    <col min="6658" max="6658" width="38.28515625" style="10" bestFit="1" customWidth="1"/>
    <col min="6659" max="6659" width="30" style="10" customWidth="1"/>
    <col min="6660" max="6660" width="20.85546875" style="10" customWidth="1"/>
    <col min="6661" max="6661" width="17.7109375" style="10" customWidth="1"/>
    <col min="6662" max="6663" width="20.85546875" style="10" customWidth="1"/>
    <col min="6664" max="6664" width="13" style="10" bestFit="1" customWidth="1"/>
    <col min="6665" max="6665" width="15.140625" style="10" customWidth="1"/>
    <col min="6666" max="6666" width="44.5703125" style="10" customWidth="1"/>
    <col min="6667" max="6909" width="11.42578125" style="10"/>
    <col min="6910" max="6910" width="7.85546875" style="10" customWidth="1"/>
    <col min="6911" max="6911" width="19.5703125" style="10" customWidth="1"/>
    <col min="6912" max="6912" width="18.7109375" style="10" customWidth="1"/>
    <col min="6913" max="6913" width="15.85546875" style="10" customWidth="1"/>
    <col min="6914" max="6914" width="38.28515625" style="10" bestFit="1" customWidth="1"/>
    <col min="6915" max="6915" width="30" style="10" customWidth="1"/>
    <col min="6916" max="6916" width="20.85546875" style="10" customWidth="1"/>
    <col min="6917" max="6917" width="17.7109375" style="10" customWidth="1"/>
    <col min="6918" max="6919" width="20.85546875" style="10" customWidth="1"/>
    <col min="6920" max="6920" width="13" style="10" bestFit="1" customWidth="1"/>
    <col min="6921" max="6921" width="15.140625" style="10" customWidth="1"/>
    <col min="6922" max="6922" width="44.5703125" style="10" customWidth="1"/>
    <col min="6923" max="7165" width="11.42578125" style="10"/>
    <col min="7166" max="7166" width="7.85546875" style="10" customWidth="1"/>
    <col min="7167" max="7167" width="19.5703125" style="10" customWidth="1"/>
    <col min="7168" max="7168" width="18.7109375" style="10" customWidth="1"/>
    <col min="7169" max="7169" width="15.85546875" style="10" customWidth="1"/>
    <col min="7170" max="7170" width="38.28515625" style="10" bestFit="1" customWidth="1"/>
    <col min="7171" max="7171" width="30" style="10" customWidth="1"/>
    <col min="7172" max="7172" width="20.85546875" style="10" customWidth="1"/>
    <col min="7173" max="7173" width="17.7109375" style="10" customWidth="1"/>
    <col min="7174" max="7175" width="20.85546875" style="10" customWidth="1"/>
    <col min="7176" max="7176" width="13" style="10" bestFit="1" customWidth="1"/>
    <col min="7177" max="7177" width="15.140625" style="10" customWidth="1"/>
    <col min="7178" max="7178" width="44.5703125" style="10" customWidth="1"/>
    <col min="7179" max="7421" width="11.42578125" style="10"/>
    <col min="7422" max="7422" width="7.85546875" style="10" customWidth="1"/>
    <col min="7423" max="7423" width="19.5703125" style="10" customWidth="1"/>
    <col min="7424" max="7424" width="18.7109375" style="10" customWidth="1"/>
    <col min="7425" max="7425" width="15.85546875" style="10" customWidth="1"/>
    <col min="7426" max="7426" width="38.28515625" style="10" bestFit="1" customWidth="1"/>
    <col min="7427" max="7427" width="30" style="10" customWidth="1"/>
    <col min="7428" max="7428" width="20.85546875" style="10" customWidth="1"/>
    <col min="7429" max="7429" width="17.7109375" style="10" customWidth="1"/>
    <col min="7430" max="7431" width="20.85546875" style="10" customWidth="1"/>
    <col min="7432" max="7432" width="13" style="10" bestFit="1" customWidth="1"/>
    <col min="7433" max="7433" width="15.140625" style="10" customWidth="1"/>
    <col min="7434" max="7434" width="44.5703125" style="10" customWidth="1"/>
    <col min="7435" max="7677" width="11.42578125" style="10"/>
    <col min="7678" max="7678" width="7.85546875" style="10" customWidth="1"/>
    <col min="7679" max="7679" width="19.5703125" style="10" customWidth="1"/>
    <col min="7680" max="7680" width="18.7109375" style="10" customWidth="1"/>
    <col min="7681" max="7681" width="15.85546875" style="10" customWidth="1"/>
    <col min="7682" max="7682" width="38.28515625" style="10" bestFit="1" customWidth="1"/>
    <col min="7683" max="7683" width="30" style="10" customWidth="1"/>
    <col min="7684" max="7684" width="20.85546875" style="10" customWidth="1"/>
    <col min="7685" max="7685" width="17.7109375" style="10" customWidth="1"/>
    <col min="7686" max="7687" width="20.85546875" style="10" customWidth="1"/>
    <col min="7688" max="7688" width="13" style="10" bestFit="1" customWidth="1"/>
    <col min="7689" max="7689" width="15.140625" style="10" customWidth="1"/>
    <col min="7690" max="7690" width="44.5703125" style="10" customWidth="1"/>
    <col min="7691" max="7933" width="11.42578125" style="10"/>
    <col min="7934" max="7934" width="7.85546875" style="10" customWidth="1"/>
    <col min="7935" max="7935" width="19.5703125" style="10" customWidth="1"/>
    <col min="7936" max="7936" width="18.7109375" style="10" customWidth="1"/>
    <col min="7937" max="7937" width="15.85546875" style="10" customWidth="1"/>
    <col min="7938" max="7938" width="38.28515625" style="10" bestFit="1" customWidth="1"/>
    <col min="7939" max="7939" width="30" style="10" customWidth="1"/>
    <col min="7940" max="7940" width="20.85546875" style="10" customWidth="1"/>
    <col min="7941" max="7941" width="17.7109375" style="10" customWidth="1"/>
    <col min="7942" max="7943" width="20.85546875" style="10" customWidth="1"/>
    <col min="7944" max="7944" width="13" style="10" bestFit="1" customWidth="1"/>
    <col min="7945" max="7945" width="15.140625" style="10" customWidth="1"/>
    <col min="7946" max="7946" width="44.5703125" style="10" customWidth="1"/>
    <col min="7947" max="8189" width="11.42578125" style="10"/>
    <col min="8190" max="8190" width="7.85546875" style="10" customWidth="1"/>
    <col min="8191" max="8191" width="19.5703125" style="10" customWidth="1"/>
    <col min="8192" max="8192" width="18.7109375" style="10" customWidth="1"/>
    <col min="8193" max="8193" width="15.85546875" style="10" customWidth="1"/>
    <col min="8194" max="8194" width="38.28515625" style="10" bestFit="1" customWidth="1"/>
    <col min="8195" max="8195" width="30" style="10" customWidth="1"/>
    <col min="8196" max="8196" width="20.85546875" style="10" customWidth="1"/>
    <col min="8197" max="8197" width="17.7109375" style="10" customWidth="1"/>
    <col min="8198" max="8199" width="20.85546875" style="10" customWidth="1"/>
    <col min="8200" max="8200" width="13" style="10" bestFit="1" customWidth="1"/>
    <col min="8201" max="8201" width="15.140625" style="10" customWidth="1"/>
    <col min="8202" max="8202" width="44.5703125" style="10" customWidth="1"/>
    <col min="8203" max="8445" width="11.42578125" style="10"/>
    <col min="8446" max="8446" width="7.85546875" style="10" customWidth="1"/>
    <col min="8447" max="8447" width="19.5703125" style="10" customWidth="1"/>
    <col min="8448" max="8448" width="18.7109375" style="10" customWidth="1"/>
    <col min="8449" max="8449" width="15.85546875" style="10" customWidth="1"/>
    <col min="8450" max="8450" width="38.28515625" style="10" bestFit="1" customWidth="1"/>
    <col min="8451" max="8451" width="30" style="10" customWidth="1"/>
    <col min="8452" max="8452" width="20.85546875" style="10" customWidth="1"/>
    <col min="8453" max="8453" width="17.7109375" style="10" customWidth="1"/>
    <col min="8454" max="8455" width="20.85546875" style="10" customWidth="1"/>
    <col min="8456" max="8456" width="13" style="10" bestFit="1" customWidth="1"/>
    <col min="8457" max="8457" width="15.140625" style="10" customWidth="1"/>
    <col min="8458" max="8458" width="44.5703125" style="10" customWidth="1"/>
    <col min="8459" max="8701" width="11.42578125" style="10"/>
    <col min="8702" max="8702" width="7.85546875" style="10" customWidth="1"/>
    <col min="8703" max="8703" width="19.5703125" style="10" customWidth="1"/>
    <col min="8704" max="8704" width="18.7109375" style="10" customWidth="1"/>
    <col min="8705" max="8705" width="15.85546875" style="10" customWidth="1"/>
    <col min="8706" max="8706" width="38.28515625" style="10" bestFit="1" customWidth="1"/>
    <col min="8707" max="8707" width="30" style="10" customWidth="1"/>
    <col min="8708" max="8708" width="20.85546875" style="10" customWidth="1"/>
    <col min="8709" max="8709" width="17.7109375" style="10" customWidth="1"/>
    <col min="8710" max="8711" width="20.85546875" style="10" customWidth="1"/>
    <col min="8712" max="8712" width="13" style="10" bestFit="1" customWidth="1"/>
    <col min="8713" max="8713" width="15.140625" style="10" customWidth="1"/>
    <col min="8714" max="8714" width="44.5703125" style="10" customWidth="1"/>
    <col min="8715" max="8957" width="11.42578125" style="10"/>
    <col min="8958" max="8958" width="7.85546875" style="10" customWidth="1"/>
    <col min="8959" max="8959" width="19.5703125" style="10" customWidth="1"/>
    <col min="8960" max="8960" width="18.7109375" style="10" customWidth="1"/>
    <col min="8961" max="8961" width="15.85546875" style="10" customWidth="1"/>
    <col min="8962" max="8962" width="38.28515625" style="10" bestFit="1" customWidth="1"/>
    <col min="8963" max="8963" width="30" style="10" customWidth="1"/>
    <col min="8964" max="8964" width="20.85546875" style="10" customWidth="1"/>
    <col min="8965" max="8965" width="17.7109375" style="10" customWidth="1"/>
    <col min="8966" max="8967" width="20.85546875" style="10" customWidth="1"/>
    <col min="8968" max="8968" width="13" style="10" bestFit="1" customWidth="1"/>
    <col min="8969" max="8969" width="15.140625" style="10" customWidth="1"/>
    <col min="8970" max="8970" width="44.5703125" style="10" customWidth="1"/>
    <col min="8971" max="9213" width="11.42578125" style="10"/>
    <col min="9214" max="9214" width="7.85546875" style="10" customWidth="1"/>
    <col min="9215" max="9215" width="19.5703125" style="10" customWidth="1"/>
    <col min="9216" max="9216" width="18.7109375" style="10" customWidth="1"/>
    <col min="9217" max="9217" width="15.85546875" style="10" customWidth="1"/>
    <col min="9218" max="9218" width="38.28515625" style="10" bestFit="1" customWidth="1"/>
    <col min="9219" max="9219" width="30" style="10" customWidth="1"/>
    <col min="9220" max="9220" width="20.85546875" style="10" customWidth="1"/>
    <col min="9221" max="9221" width="17.7109375" style="10" customWidth="1"/>
    <col min="9222" max="9223" width="20.85546875" style="10" customWidth="1"/>
    <col min="9224" max="9224" width="13" style="10" bestFit="1" customWidth="1"/>
    <col min="9225" max="9225" width="15.140625" style="10" customWidth="1"/>
    <col min="9226" max="9226" width="44.5703125" style="10" customWidth="1"/>
    <col min="9227" max="9469" width="11.42578125" style="10"/>
    <col min="9470" max="9470" width="7.85546875" style="10" customWidth="1"/>
    <col min="9471" max="9471" width="19.5703125" style="10" customWidth="1"/>
    <col min="9472" max="9472" width="18.7109375" style="10" customWidth="1"/>
    <col min="9473" max="9473" width="15.85546875" style="10" customWidth="1"/>
    <col min="9474" max="9474" width="38.28515625" style="10" bestFit="1" customWidth="1"/>
    <col min="9475" max="9475" width="30" style="10" customWidth="1"/>
    <col min="9476" max="9476" width="20.85546875" style="10" customWidth="1"/>
    <col min="9477" max="9477" width="17.7109375" style="10" customWidth="1"/>
    <col min="9478" max="9479" width="20.85546875" style="10" customWidth="1"/>
    <col min="9480" max="9480" width="13" style="10" bestFit="1" customWidth="1"/>
    <col min="9481" max="9481" width="15.140625" style="10" customWidth="1"/>
    <col min="9482" max="9482" width="44.5703125" style="10" customWidth="1"/>
    <col min="9483" max="9725" width="11.42578125" style="10"/>
    <col min="9726" max="9726" width="7.85546875" style="10" customWidth="1"/>
    <col min="9727" max="9727" width="19.5703125" style="10" customWidth="1"/>
    <col min="9728" max="9728" width="18.7109375" style="10" customWidth="1"/>
    <col min="9729" max="9729" width="15.85546875" style="10" customWidth="1"/>
    <col min="9730" max="9730" width="38.28515625" style="10" bestFit="1" customWidth="1"/>
    <col min="9731" max="9731" width="30" style="10" customWidth="1"/>
    <col min="9732" max="9732" width="20.85546875" style="10" customWidth="1"/>
    <col min="9733" max="9733" width="17.7109375" style="10" customWidth="1"/>
    <col min="9734" max="9735" width="20.85546875" style="10" customWidth="1"/>
    <col min="9736" max="9736" width="13" style="10" bestFit="1" customWidth="1"/>
    <col min="9737" max="9737" width="15.140625" style="10" customWidth="1"/>
    <col min="9738" max="9738" width="44.5703125" style="10" customWidth="1"/>
    <col min="9739" max="9981" width="11.42578125" style="10"/>
    <col min="9982" max="9982" width="7.85546875" style="10" customWidth="1"/>
    <col min="9983" max="9983" width="19.5703125" style="10" customWidth="1"/>
    <col min="9984" max="9984" width="18.7109375" style="10" customWidth="1"/>
    <col min="9985" max="9985" width="15.85546875" style="10" customWidth="1"/>
    <col min="9986" max="9986" width="38.28515625" style="10" bestFit="1" customWidth="1"/>
    <col min="9987" max="9987" width="30" style="10" customWidth="1"/>
    <col min="9988" max="9988" width="20.85546875" style="10" customWidth="1"/>
    <col min="9989" max="9989" width="17.7109375" style="10" customWidth="1"/>
    <col min="9990" max="9991" width="20.85546875" style="10" customWidth="1"/>
    <col min="9992" max="9992" width="13" style="10" bestFit="1" customWidth="1"/>
    <col min="9993" max="9993" width="15.140625" style="10" customWidth="1"/>
    <col min="9994" max="9994" width="44.5703125" style="10" customWidth="1"/>
    <col min="9995" max="10237" width="11.42578125" style="10"/>
    <col min="10238" max="10238" width="7.85546875" style="10" customWidth="1"/>
    <col min="10239" max="10239" width="19.5703125" style="10" customWidth="1"/>
    <col min="10240" max="10240" width="18.7109375" style="10" customWidth="1"/>
    <col min="10241" max="10241" width="15.85546875" style="10" customWidth="1"/>
    <col min="10242" max="10242" width="38.28515625" style="10" bestFit="1" customWidth="1"/>
    <col min="10243" max="10243" width="30" style="10" customWidth="1"/>
    <col min="10244" max="10244" width="20.85546875" style="10" customWidth="1"/>
    <col min="10245" max="10245" width="17.7109375" style="10" customWidth="1"/>
    <col min="10246" max="10247" width="20.85546875" style="10" customWidth="1"/>
    <col min="10248" max="10248" width="13" style="10" bestFit="1" customWidth="1"/>
    <col min="10249" max="10249" width="15.140625" style="10" customWidth="1"/>
    <col min="10250" max="10250" width="44.5703125" style="10" customWidth="1"/>
    <col min="10251" max="10493" width="11.42578125" style="10"/>
    <col min="10494" max="10494" width="7.85546875" style="10" customWidth="1"/>
    <col min="10495" max="10495" width="19.5703125" style="10" customWidth="1"/>
    <col min="10496" max="10496" width="18.7109375" style="10" customWidth="1"/>
    <col min="10497" max="10497" width="15.85546875" style="10" customWidth="1"/>
    <col min="10498" max="10498" width="38.28515625" style="10" bestFit="1" customWidth="1"/>
    <col min="10499" max="10499" width="30" style="10" customWidth="1"/>
    <col min="10500" max="10500" width="20.85546875" style="10" customWidth="1"/>
    <col min="10501" max="10501" width="17.7109375" style="10" customWidth="1"/>
    <col min="10502" max="10503" width="20.85546875" style="10" customWidth="1"/>
    <col min="10504" max="10504" width="13" style="10" bestFit="1" customWidth="1"/>
    <col min="10505" max="10505" width="15.140625" style="10" customWidth="1"/>
    <col min="10506" max="10506" width="44.5703125" style="10" customWidth="1"/>
    <col min="10507" max="10749" width="11.42578125" style="10"/>
    <col min="10750" max="10750" width="7.85546875" style="10" customWidth="1"/>
    <col min="10751" max="10751" width="19.5703125" style="10" customWidth="1"/>
    <col min="10752" max="10752" width="18.7109375" style="10" customWidth="1"/>
    <col min="10753" max="10753" width="15.85546875" style="10" customWidth="1"/>
    <col min="10754" max="10754" width="38.28515625" style="10" bestFit="1" customWidth="1"/>
    <col min="10755" max="10755" width="30" style="10" customWidth="1"/>
    <col min="10756" max="10756" width="20.85546875" style="10" customWidth="1"/>
    <col min="10757" max="10757" width="17.7109375" style="10" customWidth="1"/>
    <col min="10758" max="10759" width="20.85546875" style="10" customWidth="1"/>
    <col min="10760" max="10760" width="13" style="10" bestFit="1" customWidth="1"/>
    <col min="10761" max="10761" width="15.140625" style="10" customWidth="1"/>
    <col min="10762" max="10762" width="44.5703125" style="10" customWidth="1"/>
    <col min="10763" max="11005" width="11.42578125" style="10"/>
    <col min="11006" max="11006" width="7.85546875" style="10" customWidth="1"/>
    <col min="11007" max="11007" width="19.5703125" style="10" customWidth="1"/>
    <col min="11008" max="11008" width="18.7109375" style="10" customWidth="1"/>
    <col min="11009" max="11009" width="15.85546875" style="10" customWidth="1"/>
    <col min="11010" max="11010" width="38.28515625" style="10" bestFit="1" customWidth="1"/>
    <col min="11011" max="11011" width="30" style="10" customWidth="1"/>
    <col min="11012" max="11012" width="20.85546875" style="10" customWidth="1"/>
    <col min="11013" max="11013" width="17.7109375" style="10" customWidth="1"/>
    <col min="11014" max="11015" width="20.85546875" style="10" customWidth="1"/>
    <col min="11016" max="11016" width="13" style="10" bestFit="1" customWidth="1"/>
    <col min="11017" max="11017" width="15.140625" style="10" customWidth="1"/>
    <col min="11018" max="11018" width="44.5703125" style="10" customWidth="1"/>
    <col min="11019" max="11261" width="11.42578125" style="10"/>
    <col min="11262" max="11262" width="7.85546875" style="10" customWidth="1"/>
    <col min="11263" max="11263" width="19.5703125" style="10" customWidth="1"/>
    <col min="11264" max="11264" width="18.7109375" style="10" customWidth="1"/>
    <col min="11265" max="11265" width="15.85546875" style="10" customWidth="1"/>
    <col min="11266" max="11266" width="38.28515625" style="10" bestFit="1" customWidth="1"/>
    <col min="11267" max="11267" width="30" style="10" customWidth="1"/>
    <col min="11268" max="11268" width="20.85546875" style="10" customWidth="1"/>
    <col min="11269" max="11269" width="17.7109375" style="10" customWidth="1"/>
    <col min="11270" max="11271" width="20.85546875" style="10" customWidth="1"/>
    <col min="11272" max="11272" width="13" style="10" bestFit="1" customWidth="1"/>
    <col min="11273" max="11273" width="15.140625" style="10" customWidth="1"/>
    <col min="11274" max="11274" width="44.5703125" style="10" customWidth="1"/>
    <col min="11275" max="11517" width="11.42578125" style="10"/>
    <col min="11518" max="11518" width="7.85546875" style="10" customWidth="1"/>
    <col min="11519" max="11519" width="19.5703125" style="10" customWidth="1"/>
    <col min="11520" max="11520" width="18.7109375" style="10" customWidth="1"/>
    <col min="11521" max="11521" width="15.85546875" style="10" customWidth="1"/>
    <col min="11522" max="11522" width="38.28515625" style="10" bestFit="1" customWidth="1"/>
    <col min="11523" max="11523" width="30" style="10" customWidth="1"/>
    <col min="11524" max="11524" width="20.85546875" style="10" customWidth="1"/>
    <col min="11525" max="11525" width="17.7109375" style="10" customWidth="1"/>
    <col min="11526" max="11527" width="20.85546875" style="10" customWidth="1"/>
    <col min="11528" max="11528" width="13" style="10" bestFit="1" customWidth="1"/>
    <col min="11529" max="11529" width="15.140625" style="10" customWidth="1"/>
    <col min="11530" max="11530" width="44.5703125" style="10" customWidth="1"/>
    <col min="11531" max="11773" width="11.42578125" style="10"/>
    <col min="11774" max="11774" width="7.85546875" style="10" customWidth="1"/>
    <col min="11775" max="11775" width="19.5703125" style="10" customWidth="1"/>
    <col min="11776" max="11776" width="18.7109375" style="10" customWidth="1"/>
    <col min="11777" max="11777" width="15.85546875" style="10" customWidth="1"/>
    <col min="11778" max="11778" width="38.28515625" style="10" bestFit="1" customWidth="1"/>
    <col min="11779" max="11779" width="30" style="10" customWidth="1"/>
    <col min="11780" max="11780" width="20.85546875" style="10" customWidth="1"/>
    <col min="11781" max="11781" width="17.7109375" style="10" customWidth="1"/>
    <col min="11782" max="11783" width="20.85546875" style="10" customWidth="1"/>
    <col min="11784" max="11784" width="13" style="10" bestFit="1" customWidth="1"/>
    <col min="11785" max="11785" width="15.140625" style="10" customWidth="1"/>
    <col min="11786" max="11786" width="44.5703125" style="10" customWidth="1"/>
    <col min="11787" max="12029" width="11.42578125" style="10"/>
    <col min="12030" max="12030" width="7.85546875" style="10" customWidth="1"/>
    <col min="12031" max="12031" width="19.5703125" style="10" customWidth="1"/>
    <col min="12032" max="12032" width="18.7109375" style="10" customWidth="1"/>
    <col min="12033" max="12033" width="15.85546875" style="10" customWidth="1"/>
    <col min="12034" max="12034" width="38.28515625" style="10" bestFit="1" customWidth="1"/>
    <col min="12035" max="12035" width="30" style="10" customWidth="1"/>
    <col min="12036" max="12036" width="20.85546875" style="10" customWidth="1"/>
    <col min="12037" max="12037" width="17.7109375" style="10" customWidth="1"/>
    <col min="12038" max="12039" width="20.85546875" style="10" customWidth="1"/>
    <col min="12040" max="12040" width="13" style="10" bestFit="1" customWidth="1"/>
    <col min="12041" max="12041" width="15.140625" style="10" customWidth="1"/>
    <col min="12042" max="12042" width="44.5703125" style="10" customWidth="1"/>
    <col min="12043" max="12285" width="11.42578125" style="10"/>
    <col min="12286" max="12286" width="7.85546875" style="10" customWidth="1"/>
    <col min="12287" max="12287" width="19.5703125" style="10" customWidth="1"/>
    <col min="12288" max="12288" width="18.7109375" style="10" customWidth="1"/>
    <col min="12289" max="12289" width="15.85546875" style="10" customWidth="1"/>
    <col min="12290" max="12290" width="38.28515625" style="10" bestFit="1" customWidth="1"/>
    <col min="12291" max="12291" width="30" style="10" customWidth="1"/>
    <col min="12292" max="12292" width="20.85546875" style="10" customWidth="1"/>
    <col min="12293" max="12293" width="17.7109375" style="10" customWidth="1"/>
    <col min="12294" max="12295" width="20.85546875" style="10" customWidth="1"/>
    <col min="12296" max="12296" width="13" style="10" bestFit="1" customWidth="1"/>
    <col min="12297" max="12297" width="15.140625" style="10" customWidth="1"/>
    <col min="12298" max="12298" width="44.5703125" style="10" customWidth="1"/>
    <col min="12299" max="12541" width="11.42578125" style="10"/>
    <col min="12542" max="12542" width="7.85546875" style="10" customWidth="1"/>
    <col min="12543" max="12543" width="19.5703125" style="10" customWidth="1"/>
    <col min="12544" max="12544" width="18.7109375" style="10" customWidth="1"/>
    <col min="12545" max="12545" width="15.85546875" style="10" customWidth="1"/>
    <col min="12546" max="12546" width="38.28515625" style="10" bestFit="1" customWidth="1"/>
    <col min="12547" max="12547" width="30" style="10" customWidth="1"/>
    <col min="12548" max="12548" width="20.85546875" style="10" customWidth="1"/>
    <col min="12549" max="12549" width="17.7109375" style="10" customWidth="1"/>
    <col min="12550" max="12551" width="20.85546875" style="10" customWidth="1"/>
    <col min="12552" max="12552" width="13" style="10" bestFit="1" customWidth="1"/>
    <col min="12553" max="12553" width="15.140625" style="10" customWidth="1"/>
    <col min="12554" max="12554" width="44.5703125" style="10" customWidth="1"/>
    <col min="12555" max="12797" width="11.42578125" style="10"/>
    <col min="12798" max="12798" width="7.85546875" style="10" customWidth="1"/>
    <col min="12799" max="12799" width="19.5703125" style="10" customWidth="1"/>
    <col min="12800" max="12800" width="18.7109375" style="10" customWidth="1"/>
    <col min="12801" max="12801" width="15.85546875" style="10" customWidth="1"/>
    <col min="12802" max="12802" width="38.28515625" style="10" bestFit="1" customWidth="1"/>
    <col min="12803" max="12803" width="30" style="10" customWidth="1"/>
    <col min="12804" max="12804" width="20.85546875" style="10" customWidth="1"/>
    <col min="12805" max="12805" width="17.7109375" style="10" customWidth="1"/>
    <col min="12806" max="12807" width="20.85546875" style="10" customWidth="1"/>
    <col min="12808" max="12808" width="13" style="10" bestFit="1" customWidth="1"/>
    <col min="12809" max="12809" width="15.140625" style="10" customWidth="1"/>
    <col min="12810" max="12810" width="44.5703125" style="10" customWidth="1"/>
    <col min="12811" max="13053" width="11.42578125" style="10"/>
    <col min="13054" max="13054" width="7.85546875" style="10" customWidth="1"/>
    <col min="13055" max="13055" width="19.5703125" style="10" customWidth="1"/>
    <col min="13056" max="13056" width="18.7109375" style="10" customWidth="1"/>
    <col min="13057" max="13057" width="15.85546875" style="10" customWidth="1"/>
    <col min="13058" max="13058" width="38.28515625" style="10" bestFit="1" customWidth="1"/>
    <col min="13059" max="13059" width="30" style="10" customWidth="1"/>
    <col min="13060" max="13060" width="20.85546875" style="10" customWidth="1"/>
    <col min="13061" max="13061" width="17.7109375" style="10" customWidth="1"/>
    <col min="13062" max="13063" width="20.85546875" style="10" customWidth="1"/>
    <col min="13064" max="13064" width="13" style="10" bestFit="1" customWidth="1"/>
    <col min="13065" max="13065" width="15.140625" style="10" customWidth="1"/>
    <col min="13066" max="13066" width="44.5703125" style="10" customWidth="1"/>
    <col min="13067" max="13309" width="11.42578125" style="10"/>
    <col min="13310" max="13310" width="7.85546875" style="10" customWidth="1"/>
    <col min="13311" max="13311" width="19.5703125" style="10" customWidth="1"/>
    <col min="13312" max="13312" width="18.7109375" style="10" customWidth="1"/>
    <col min="13313" max="13313" width="15.85546875" style="10" customWidth="1"/>
    <col min="13314" max="13314" width="38.28515625" style="10" bestFit="1" customWidth="1"/>
    <col min="13315" max="13315" width="30" style="10" customWidth="1"/>
    <col min="13316" max="13316" width="20.85546875" style="10" customWidth="1"/>
    <col min="13317" max="13317" width="17.7109375" style="10" customWidth="1"/>
    <col min="13318" max="13319" width="20.85546875" style="10" customWidth="1"/>
    <col min="13320" max="13320" width="13" style="10" bestFit="1" customWidth="1"/>
    <col min="13321" max="13321" width="15.140625" style="10" customWidth="1"/>
    <col min="13322" max="13322" width="44.5703125" style="10" customWidth="1"/>
    <col min="13323" max="13565" width="11.42578125" style="10"/>
    <col min="13566" max="13566" width="7.85546875" style="10" customWidth="1"/>
    <col min="13567" max="13567" width="19.5703125" style="10" customWidth="1"/>
    <col min="13568" max="13568" width="18.7109375" style="10" customWidth="1"/>
    <col min="13569" max="13569" width="15.85546875" style="10" customWidth="1"/>
    <col min="13570" max="13570" width="38.28515625" style="10" bestFit="1" customWidth="1"/>
    <col min="13571" max="13571" width="30" style="10" customWidth="1"/>
    <col min="13572" max="13572" width="20.85546875" style="10" customWidth="1"/>
    <col min="13573" max="13573" width="17.7109375" style="10" customWidth="1"/>
    <col min="13574" max="13575" width="20.85546875" style="10" customWidth="1"/>
    <col min="13576" max="13576" width="13" style="10" bestFit="1" customWidth="1"/>
    <col min="13577" max="13577" width="15.140625" style="10" customWidth="1"/>
    <col min="13578" max="13578" width="44.5703125" style="10" customWidth="1"/>
    <col min="13579" max="13821" width="11.42578125" style="10"/>
    <col min="13822" max="13822" width="7.85546875" style="10" customWidth="1"/>
    <col min="13823" max="13823" width="19.5703125" style="10" customWidth="1"/>
    <col min="13824" max="13824" width="18.7109375" style="10" customWidth="1"/>
    <col min="13825" max="13825" width="15.85546875" style="10" customWidth="1"/>
    <col min="13826" max="13826" width="38.28515625" style="10" bestFit="1" customWidth="1"/>
    <col min="13827" max="13827" width="30" style="10" customWidth="1"/>
    <col min="13828" max="13828" width="20.85546875" style="10" customWidth="1"/>
    <col min="13829" max="13829" width="17.7109375" style="10" customWidth="1"/>
    <col min="13830" max="13831" width="20.85546875" style="10" customWidth="1"/>
    <col min="13832" max="13832" width="13" style="10" bestFit="1" customWidth="1"/>
    <col min="13833" max="13833" width="15.140625" style="10" customWidth="1"/>
    <col min="13834" max="13834" width="44.5703125" style="10" customWidth="1"/>
    <col min="13835" max="14077" width="11.42578125" style="10"/>
    <col min="14078" max="14078" width="7.85546875" style="10" customWidth="1"/>
    <col min="14079" max="14079" width="19.5703125" style="10" customWidth="1"/>
    <col min="14080" max="14080" width="18.7109375" style="10" customWidth="1"/>
    <col min="14081" max="14081" width="15.85546875" style="10" customWidth="1"/>
    <col min="14082" max="14082" width="38.28515625" style="10" bestFit="1" customWidth="1"/>
    <col min="14083" max="14083" width="30" style="10" customWidth="1"/>
    <col min="14084" max="14084" width="20.85546875" style="10" customWidth="1"/>
    <col min="14085" max="14085" width="17.7109375" style="10" customWidth="1"/>
    <col min="14086" max="14087" width="20.85546875" style="10" customWidth="1"/>
    <col min="14088" max="14088" width="13" style="10" bestFit="1" customWidth="1"/>
    <col min="14089" max="14089" width="15.140625" style="10" customWidth="1"/>
    <col min="14090" max="14090" width="44.5703125" style="10" customWidth="1"/>
    <col min="14091" max="14333" width="11.42578125" style="10"/>
    <col min="14334" max="14334" width="7.85546875" style="10" customWidth="1"/>
    <col min="14335" max="14335" width="19.5703125" style="10" customWidth="1"/>
    <col min="14336" max="14336" width="18.7109375" style="10" customWidth="1"/>
    <col min="14337" max="14337" width="15.85546875" style="10" customWidth="1"/>
    <col min="14338" max="14338" width="38.28515625" style="10" bestFit="1" customWidth="1"/>
    <col min="14339" max="14339" width="30" style="10" customWidth="1"/>
    <col min="14340" max="14340" width="20.85546875" style="10" customWidth="1"/>
    <col min="14341" max="14341" width="17.7109375" style="10" customWidth="1"/>
    <col min="14342" max="14343" width="20.85546875" style="10" customWidth="1"/>
    <col min="14344" max="14344" width="13" style="10" bestFit="1" customWidth="1"/>
    <col min="14345" max="14345" width="15.140625" style="10" customWidth="1"/>
    <col min="14346" max="14346" width="44.5703125" style="10" customWidth="1"/>
    <col min="14347" max="14589" width="11.42578125" style="10"/>
    <col min="14590" max="14590" width="7.85546875" style="10" customWidth="1"/>
    <col min="14591" max="14591" width="19.5703125" style="10" customWidth="1"/>
    <col min="14592" max="14592" width="18.7109375" style="10" customWidth="1"/>
    <col min="14593" max="14593" width="15.85546875" style="10" customWidth="1"/>
    <col min="14594" max="14594" width="38.28515625" style="10" bestFit="1" customWidth="1"/>
    <col min="14595" max="14595" width="30" style="10" customWidth="1"/>
    <col min="14596" max="14596" width="20.85546875" style="10" customWidth="1"/>
    <col min="14597" max="14597" width="17.7109375" style="10" customWidth="1"/>
    <col min="14598" max="14599" width="20.85546875" style="10" customWidth="1"/>
    <col min="14600" max="14600" width="13" style="10" bestFit="1" customWidth="1"/>
    <col min="14601" max="14601" width="15.140625" style="10" customWidth="1"/>
    <col min="14602" max="14602" width="44.5703125" style="10" customWidth="1"/>
    <col min="14603" max="14845" width="11.42578125" style="10"/>
    <col min="14846" max="14846" width="7.85546875" style="10" customWidth="1"/>
    <col min="14847" max="14847" width="19.5703125" style="10" customWidth="1"/>
    <col min="14848" max="14848" width="18.7109375" style="10" customWidth="1"/>
    <col min="14849" max="14849" width="15.85546875" style="10" customWidth="1"/>
    <col min="14850" max="14850" width="38.28515625" style="10" bestFit="1" customWidth="1"/>
    <col min="14851" max="14851" width="30" style="10" customWidth="1"/>
    <col min="14852" max="14852" width="20.85546875" style="10" customWidth="1"/>
    <col min="14853" max="14853" width="17.7109375" style="10" customWidth="1"/>
    <col min="14854" max="14855" width="20.85546875" style="10" customWidth="1"/>
    <col min="14856" max="14856" width="13" style="10" bestFit="1" customWidth="1"/>
    <col min="14857" max="14857" width="15.140625" style="10" customWidth="1"/>
    <col min="14858" max="14858" width="44.5703125" style="10" customWidth="1"/>
    <col min="14859" max="15101" width="11.42578125" style="10"/>
    <col min="15102" max="15102" width="7.85546875" style="10" customWidth="1"/>
    <col min="15103" max="15103" width="19.5703125" style="10" customWidth="1"/>
    <col min="15104" max="15104" width="18.7109375" style="10" customWidth="1"/>
    <col min="15105" max="15105" width="15.85546875" style="10" customWidth="1"/>
    <col min="15106" max="15106" width="38.28515625" style="10" bestFit="1" customWidth="1"/>
    <col min="15107" max="15107" width="30" style="10" customWidth="1"/>
    <col min="15108" max="15108" width="20.85546875" style="10" customWidth="1"/>
    <col min="15109" max="15109" width="17.7109375" style="10" customWidth="1"/>
    <col min="15110" max="15111" width="20.85546875" style="10" customWidth="1"/>
    <col min="15112" max="15112" width="13" style="10" bestFit="1" customWidth="1"/>
    <col min="15113" max="15113" width="15.140625" style="10" customWidth="1"/>
    <col min="15114" max="15114" width="44.5703125" style="10" customWidth="1"/>
    <col min="15115" max="15357" width="11.42578125" style="10"/>
    <col min="15358" max="15358" width="7.85546875" style="10" customWidth="1"/>
    <col min="15359" max="15359" width="19.5703125" style="10" customWidth="1"/>
    <col min="15360" max="15360" width="18.7109375" style="10" customWidth="1"/>
    <col min="15361" max="15361" width="15.85546875" style="10" customWidth="1"/>
    <col min="15362" max="15362" width="38.28515625" style="10" bestFit="1" customWidth="1"/>
    <col min="15363" max="15363" width="30" style="10" customWidth="1"/>
    <col min="15364" max="15364" width="20.85546875" style="10" customWidth="1"/>
    <col min="15365" max="15365" width="17.7109375" style="10" customWidth="1"/>
    <col min="15366" max="15367" width="20.85546875" style="10" customWidth="1"/>
    <col min="15368" max="15368" width="13" style="10" bestFit="1" customWidth="1"/>
    <col min="15369" max="15369" width="15.140625" style="10" customWidth="1"/>
    <col min="15370" max="15370" width="44.5703125" style="10" customWidth="1"/>
    <col min="15371" max="15613" width="11.42578125" style="10"/>
    <col min="15614" max="15614" width="7.85546875" style="10" customWidth="1"/>
    <col min="15615" max="15615" width="19.5703125" style="10" customWidth="1"/>
    <col min="15616" max="15616" width="18.7109375" style="10" customWidth="1"/>
    <col min="15617" max="15617" width="15.85546875" style="10" customWidth="1"/>
    <col min="15618" max="15618" width="38.28515625" style="10" bestFit="1" customWidth="1"/>
    <col min="15619" max="15619" width="30" style="10" customWidth="1"/>
    <col min="15620" max="15620" width="20.85546875" style="10" customWidth="1"/>
    <col min="15621" max="15621" width="17.7109375" style="10" customWidth="1"/>
    <col min="15622" max="15623" width="20.85546875" style="10" customWidth="1"/>
    <col min="15624" max="15624" width="13" style="10" bestFit="1" customWidth="1"/>
    <col min="15625" max="15625" width="15.140625" style="10" customWidth="1"/>
    <col min="15626" max="15626" width="44.5703125" style="10" customWidth="1"/>
    <col min="15627" max="15869" width="11.42578125" style="10"/>
    <col min="15870" max="15870" width="7.85546875" style="10" customWidth="1"/>
    <col min="15871" max="15871" width="19.5703125" style="10" customWidth="1"/>
    <col min="15872" max="15872" width="18.7109375" style="10" customWidth="1"/>
    <col min="15873" max="15873" width="15.85546875" style="10" customWidth="1"/>
    <col min="15874" max="15874" width="38.28515625" style="10" bestFit="1" customWidth="1"/>
    <col min="15875" max="15875" width="30" style="10" customWidth="1"/>
    <col min="15876" max="15876" width="20.85546875" style="10" customWidth="1"/>
    <col min="15877" max="15877" width="17.7109375" style="10" customWidth="1"/>
    <col min="15878" max="15879" width="20.85546875" style="10" customWidth="1"/>
    <col min="15880" max="15880" width="13" style="10" bestFit="1" customWidth="1"/>
    <col min="15881" max="15881" width="15.140625" style="10" customWidth="1"/>
    <col min="15882" max="15882" width="44.5703125" style="10" customWidth="1"/>
    <col min="15883" max="16125" width="11.42578125" style="10"/>
    <col min="16126" max="16126" width="7.85546875" style="10" customWidth="1"/>
    <col min="16127" max="16127" width="19.5703125" style="10" customWidth="1"/>
    <col min="16128" max="16128" width="18.7109375" style="10" customWidth="1"/>
    <col min="16129" max="16129" width="15.85546875" style="10" customWidth="1"/>
    <col min="16130" max="16130" width="38.28515625" style="10" bestFit="1" customWidth="1"/>
    <col min="16131" max="16131" width="30" style="10" customWidth="1"/>
    <col min="16132" max="16132" width="20.85546875" style="10" customWidth="1"/>
    <col min="16133" max="16133" width="17.7109375" style="10" customWidth="1"/>
    <col min="16134" max="16135" width="20.85546875" style="10" customWidth="1"/>
    <col min="16136" max="16136" width="13" style="10" bestFit="1" customWidth="1"/>
    <col min="16137" max="16137" width="15.140625" style="10" customWidth="1"/>
    <col min="16138" max="16138" width="44.5703125" style="10" customWidth="1"/>
    <col min="16139" max="16384" width="11.42578125" style="10"/>
  </cols>
  <sheetData>
    <row r="1" spans="1:16" ht="15">
      <c r="A1" s="172"/>
      <c r="B1" s="173"/>
      <c r="C1" s="173"/>
      <c r="D1" s="173"/>
      <c r="E1" s="173"/>
      <c r="F1" s="173"/>
      <c r="G1" s="173"/>
      <c r="H1" s="173"/>
      <c r="I1" s="173"/>
      <c r="J1" s="173"/>
      <c r="K1" s="173"/>
      <c r="L1" s="173"/>
      <c r="M1" s="173"/>
      <c r="N1" s="174"/>
    </row>
    <row r="2" spans="1:16" ht="71.25" customHeight="1">
      <c r="A2" s="175"/>
      <c r="B2" s="176"/>
      <c r="C2" s="176"/>
      <c r="D2" s="176"/>
      <c r="E2" s="176"/>
      <c r="F2" s="176"/>
      <c r="G2" s="176"/>
      <c r="H2" s="176"/>
      <c r="I2" s="176"/>
      <c r="J2" s="176"/>
      <c r="K2" s="176"/>
      <c r="L2" s="176"/>
      <c r="M2" s="176"/>
      <c r="N2" s="177"/>
    </row>
    <row r="3" spans="1:16" ht="21.95" customHeight="1">
      <c r="A3" s="178"/>
      <c r="B3" s="179"/>
      <c r="C3" s="179"/>
      <c r="D3" s="179"/>
      <c r="E3" s="179"/>
      <c r="F3" s="179"/>
      <c r="G3" s="179"/>
      <c r="H3" s="179"/>
      <c r="I3" s="179"/>
      <c r="J3" s="179"/>
      <c r="K3" s="179"/>
      <c r="L3" s="179"/>
      <c r="M3" s="179"/>
      <c r="N3" s="11"/>
    </row>
    <row r="4" spans="1:16" ht="69.75" customHeight="1">
      <c r="A4" s="180" t="s">
        <v>29</v>
      </c>
      <c r="B4" s="181"/>
      <c r="C4" s="182"/>
      <c r="D4" s="183" t="s">
        <v>64</v>
      </c>
      <c r="E4" s="183"/>
      <c r="F4" s="183"/>
      <c r="G4" s="184"/>
      <c r="H4" s="185"/>
      <c r="I4" s="185"/>
      <c r="J4" s="185"/>
      <c r="K4" s="185"/>
      <c r="L4" s="185"/>
      <c r="M4" s="185"/>
      <c r="N4" s="186"/>
      <c r="O4" s="12"/>
    </row>
    <row r="5" spans="1:16" ht="21.95" customHeight="1">
      <c r="A5" s="13"/>
      <c r="B5" s="14"/>
      <c r="C5" s="14"/>
      <c r="N5" s="11"/>
    </row>
    <row r="6" spans="1:16" ht="20.100000000000001" customHeight="1">
      <c r="A6" s="15" t="s">
        <v>30</v>
      </c>
      <c r="B6" s="15"/>
      <c r="C6" s="16"/>
      <c r="D6" s="187">
        <v>46090</v>
      </c>
      <c r="E6" s="188"/>
      <c r="F6" s="188"/>
      <c r="N6" s="11"/>
    </row>
    <row r="7" spans="1:16" ht="21.95" customHeight="1">
      <c r="A7" s="17"/>
      <c r="B7" s="18"/>
      <c r="C7" s="19"/>
      <c r="N7" s="11"/>
    </row>
    <row r="8" spans="1:16" ht="20.100000000000001" customHeight="1">
      <c r="A8" s="170" t="s">
        <v>31</v>
      </c>
      <c r="B8" s="170"/>
      <c r="C8" s="170"/>
      <c r="D8" s="171" t="s">
        <v>68</v>
      </c>
      <c r="E8" s="171"/>
      <c r="F8" s="171"/>
      <c r="N8" s="11"/>
    </row>
    <row r="9" spans="1:16" ht="21.95" customHeight="1" thickBot="1">
      <c r="A9" s="20"/>
      <c r="N9" s="11"/>
    </row>
    <row r="10" spans="1:16" s="22" customFormat="1" ht="80.25" customHeight="1" thickBot="1">
      <c r="A10" s="45" t="s">
        <v>32</v>
      </c>
      <c r="B10" s="21" t="s">
        <v>33</v>
      </c>
      <c r="C10" s="21" t="s">
        <v>34</v>
      </c>
      <c r="D10" s="49" t="s">
        <v>35</v>
      </c>
      <c r="E10" s="21" t="s">
        <v>36</v>
      </c>
      <c r="F10" s="21" t="s">
        <v>37</v>
      </c>
      <c r="G10" s="21" t="s">
        <v>38</v>
      </c>
      <c r="H10" s="21" t="s">
        <v>39</v>
      </c>
      <c r="I10" s="21" t="s">
        <v>40</v>
      </c>
      <c r="J10" s="21" t="s">
        <v>41</v>
      </c>
      <c r="K10" s="21" t="s">
        <v>42</v>
      </c>
      <c r="L10" s="57" t="s">
        <v>95</v>
      </c>
      <c r="M10" s="21" t="s">
        <v>43</v>
      </c>
      <c r="N10" s="46" t="s">
        <v>44</v>
      </c>
    </row>
    <row r="11" spans="1:16" s="77" customFormat="1" ht="408.75" customHeight="1" thickBot="1">
      <c r="A11" s="66">
        <v>1</v>
      </c>
      <c r="B11" s="67" t="s">
        <v>69</v>
      </c>
      <c r="C11" s="68" t="s">
        <v>100</v>
      </c>
      <c r="D11" s="68">
        <v>14569342</v>
      </c>
      <c r="E11" s="69" t="s">
        <v>80</v>
      </c>
      <c r="F11" s="70" t="s">
        <v>107</v>
      </c>
      <c r="G11" s="71">
        <v>46056</v>
      </c>
      <c r="H11" s="72" t="s">
        <v>111</v>
      </c>
      <c r="I11" s="72" t="s">
        <v>112</v>
      </c>
      <c r="J11" s="72" t="s">
        <v>113</v>
      </c>
      <c r="K11" s="55">
        <v>25000000</v>
      </c>
      <c r="L11" s="73">
        <f>+K11*2</f>
        <v>50000000</v>
      </c>
      <c r="M11" s="79" t="s">
        <v>116</v>
      </c>
      <c r="N11" s="74" t="s">
        <v>79</v>
      </c>
      <c r="O11" s="75"/>
      <c r="P11" s="76"/>
    </row>
    <row r="12" spans="1:16" s="77" customFormat="1" ht="347.25" thickBot="1">
      <c r="A12" s="66">
        <v>2</v>
      </c>
      <c r="B12" s="67" t="s">
        <v>69</v>
      </c>
      <c r="C12" s="68" t="s">
        <v>101</v>
      </c>
      <c r="D12" s="68">
        <v>8486662</v>
      </c>
      <c r="E12" s="69" t="s">
        <v>81</v>
      </c>
      <c r="F12" s="70" t="s">
        <v>107</v>
      </c>
      <c r="G12" s="71">
        <v>46056</v>
      </c>
      <c r="H12" s="72" t="s">
        <v>111</v>
      </c>
      <c r="I12" s="72" t="s">
        <v>112</v>
      </c>
      <c r="J12" s="72" t="s">
        <v>113</v>
      </c>
      <c r="K12" s="55">
        <v>25000000</v>
      </c>
      <c r="L12" s="73">
        <f>+K12*2</f>
        <v>50000000</v>
      </c>
      <c r="M12" s="79" t="s">
        <v>117</v>
      </c>
      <c r="N12" s="74" t="s">
        <v>79</v>
      </c>
      <c r="O12" s="75"/>
      <c r="P12" s="76"/>
    </row>
    <row r="13" spans="1:16" s="77" customFormat="1" ht="378.75" thickBot="1">
      <c r="A13" s="66">
        <v>3</v>
      </c>
      <c r="B13" s="67" t="s">
        <v>69</v>
      </c>
      <c r="C13" s="68" t="s">
        <v>102</v>
      </c>
      <c r="D13" s="68">
        <v>8732255</v>
      </c>
      <c r="E13" s="69" t="s">
        <v>82</v>
      </c>
      <c r="F13" s="70" t="s">
        <v>108</v>
      </c>
      <c r="G13" s="71">
        <v>46056</v>
      </c>
      <c r="H13" s="72" t="s">
        <v>111</v>
      </c>
      <c r="I13" s="72" t="s">
        <v>112</v>
      </c>
      <c r="J13" s="72" t="s">
        <v>113</v>
      </c>
      <c r="K13" s="55">
        <v>15000000</v>
      </c>
      <c r="L13" s="73">
        <f t="shared" ref="L13" si="0">+K13*2</f>
        <v>30000000</v>
      </c>
      <c r="M13" s="79" t="s">
        <v>122</v>
      </c>
      <c r="N13" s="74" t="s">
        <v>79</v>
      </c>
      <c r="O13" s="75"/>
      <c r="P13" s="76"/>
    </row>
    <row r="14" spans="1:16" s="77" customFormat="1" ht="378.75" thickBot="1">
      <c r="A14" s="66">
        <v>4</v>
      </c>
      <c r="B14" s="67" t="s">
        <v>69</v>
      </c>
      <c r="C14" s="68" t="s">
        <v>103</v>
      </c>
      <c r="D14" s="68">
        <v>1136880270</v>
      </c>
      <c r="E14" s="69" t="s">
        <v>84</v>
      </c>
      <c r="F14" s="70" t="s">
        <v>109</v>
      </c>
      <c r="G14" s="71">
        <v>46056</v>
      </c>
      <c r="H14" s="72" t="s">
        <v>111</v>
      </c>
      <c r="I14" s="72" t="s">
        <v>112</v>
      </c>
      <c r="J14" s="72" t="s">
        <v>113</v>
      </c>
      <c r="K14" s="55">
        <v>45000000</v>
      </c>
      <c r="L14" s="73">
        <f>+K14*2</f>
        <v>90000000</v>
      </c>
      <c r="M14" s="79" t="s">
        <v>121</v>
      </c>
      <c r="N14" s="74" t="s">
        <v>79</v>
      </c>
      <c r="O14" s="75"/>
      <c r="P14" s="76"/>
    </row>
    <row r="15" spans="1:16" s="77" customFormat="1" ht="347.25" thickBot="1">
      <c r="A15" s="66">
        <v>5</v>
      </c>
      <c r="B15" s="67" t="s">
        <v>69</v>
      </c>
      <c r="C15" s="68" t="s">
        <v>104</v>
      </c>
      <c r="D15" s="68">
        <v>1033712804</v>
      </c>
      <c r="E15" s="69" t="s">
        <v>83</v>
      </c>
      <c r="F15" s="70" t="s">
        <v>107</v>
      </c>
      <c r="G15" s="71">
        <v>46056</v>
      </c>
      <c r="H15" s="72" t="s">
        <v>111</v>
      </c>
      <c r="I15" s="72" t="s">
        <v>112</v>
      </c>
      <c r="J15" s="72" t="s">
        <v>113</v>
      </c>
      <c r="K15" s="55">
        <v>35000000</v>
      </c>
      <c r="L15" s="73">
        <f>+K15*2</f>
        <v>70000000</v>
      </c>
      <c r="M15" s="79" t="s">
        <v>118</v>
      </c>
      <c r="N15" s="74" t="s">
        <v>79</v>
      </c>
      <c r="O15" s="75"/>
      <c r="P15" s="76"/>
    </row>
    <row r="16" spans="1:16" s="77" customFormat="1" ht="347.25" thickBot="1">
      <c r="A16" s="66">
        <v>6</v>
      </c>
      <c r="B16" s="67" t="s">
        <v>69</v>
      </c>
      <c r="C16" s="68" t="s">
        <v>105</v>
      </c>
      <c r="D16" s="68">
        <v>1018452144</v>
      </c>
      <c r="E16" s="69" t="s">
        <v>96</v>
      </c>
      <c r="F16" s="70" t="s">
        <v>110</v>
      </c>
      <c r="G16" s="71">
        <v>46056</v>
      </c>
      <c r="H16" s="72" t="s">
        <v>111</v>
      </c>
      <c r="I16" s="72" t="s">
        <v>112</v>
      </c>
      <c r="J16" s="72" t="s">
        <v>113</v>
      </c>
      <c r="K16" s="55">
        <v>59000000</v>
      </c>
      <c r="L16" s="73">
        <f t="shared" ref="L16" si="1">+K16*2</f>
        <v>118000000</v>
      </c>
      <c r="M16" s="79" t="s">
        <v>120</v>
      </c>
      <c r="N16" s="74" t="s">
        <v>79</v>
      </c>
      <c r="O16" s="75"/>
      <c r="P16" s="76"/>
    </row>
    <row r="17" spans="1:16" s="77" customFormat="1" ht="347.25" thickBot="1">
      <c r="A17" s="66">
        <v>7</v>
      </c>
      <c r="B17" s="67" t="s">
        <v>69</v>
      </c>
      <c r="C17" s="68" t="s">
        <v>106</v>
      </c>
      <c r="D17" s="68">
        <v>52929376</v>
      </c>
      <c r="E17" s="69" t="s">
        <v>97</v>
      </c>
      <c r="F17" s="70" t="s">
        <v>110</v>
      </c>
      <c r="G17" s="71">
        <v>46056</v>
      </c>
      <c r="H17" s="72" t="s">
        <v>111</v>
      </c>
      <c r="I17" s="72" t="s">
        <v>112</v>
      </c>
      <c r="J17" s="72" t="s">
        <v>113</v>
      </c>
      <c r="K17" s="55">
        <v>59000000</v>
      </c>
      <c r="L17" s="73">
        <v>70000000</v>
      </c>
      <c r="M17" s="79" t="s">
        <v>119</v>
      </c>
      <c r="N17" s="74" t="s">
        <v>79</v>
      </c>
      <c r="O17" s="75"/>
      <c r="P17" s="76"/>
    </row>
    <row r="18" spans="1:16" ht="46.5">
      <c r="A18" s="32"/>
      <c r="B18" s="33"/>
      <c r="C18" s="53"/>
      <c r="D18" s="50"/>
      <c r="E18" s="34"/>
      <c r="F18" s="35"/>
      <c r="G18" s="36"/>
      <c r="H18" s="36"/>
      <c r="I18" s="37"/>
      <c r="J18" s="169" t="s">
        <v>98</v>
      </c>
      <c r="K18" s="169"/>
      <c r="L18" s="58">
        <f>SUM(L11:L17)</f>
        <v>478000000</v>
      </c>
      <c r="M18" s="38"/>
      <c r="N18" s="39"/>
      <c r="O18" s="40"/>
      <c r="P18" s="40"/>
    </row>
    <row r="19" spans="1:16" ht="36">
      <c r="A19" s="20"/>
      <c r="C19" s="53"/>
      <c r="K19" s="23"/>
      <c r="N19" s="11"/>
    </row>
    <row r="20" spans="1:16" ht="36">
      <c r="A20" s="20"/>
      <c r="B20" s="78" t="s">
        <v>72</v>
      </c>
      <c r="C20" s="53"/>
      <c r="D20" s="51"/>
      <c r="N20" s="11"/>
    </row>
    <row r="21" spans="1:16" ht="33.75" customHeight="1">
      <c r="A21" s="20"/>
      <c r="B21" s="54" t="s">
        <v>73</v>
      </c>
      <c r="C21" s="53"/>
      <c r="D21" s="52"/>
      <c r="E21" s="10" t="s">
        <v>45</v>
      </c>
      <c r="H21" s="43" t="s">
        <v>71</v>
      </c>
      <c r="I21" s="24"/>
      <c r="J21" s="24"/>
      <c r="L21" s="60"/>
      <c r="N21" s="11"/>
    </row>
    <row r="22" spans="1:16" ht="108" customHeight="1">
      <c r="A22" s="20"/>
      <c r="B22" s="54" t="s">
        <v>74</v>
      </c>
      <c r="C22" s="53"/>
      <c r="D22" s="52"/>
      <c r="E22" s="41" t="s">
        <v>87</v>
      </c>
      <c r="F22" s="42"/>
      <c r="I22" s="168" t="s">
        <v>92</v>
      </c>
      <c r="J22" s="168"/>
      <c r="L22" s="59"/>
      <c r="N22" s="11"/>
    </row>
    <row r="23" spans="1:16" ht="36">
      <c r="A23" s="20"/>
      <c r="B23" s="44"/>
      <c r="C23" s="53"/>
      <c r="D23" s="52"/>
      <c r="E23" s="41" t="s">
        <v>85</v>
      </c>
      <c r="F23" s="42"/>
      <c r="H23" s="42"/>
      <c r="I23" s="41"/>
      <c r="N23" s="11"/>
    </row>
    <row r="24" spans="1:16" ht="29.25" customHeight="1">
      <c r="A24" s="20"/>
      <c r="B24" s="44"/>
      <c r="C24" s="53"/>
      <c r="D24" s="52"/>
      <c r="N24" s="11"/>
    </row>
    <row r="25" spans="1:16" ht="27.75" customHeight="1">
      <c r="A25" s="20"/>
      <c r="B25" s="44"/>
      <c r="C25" s="53"/>
      <c r="D25" s="52"/>
      <c r="N25" s="11"/>
    </row>
    <row r="26" spans="1:16" ht="24.75" customHeight="1">
      <c r="A26" s="20"/>
      <c r="B26" s="44"/>
      <c r="C26" s="53"/>
      <c r="N26" s="11"/>
    </row>
    <row r="27" spans="1:16" ht="23.25">
      <c r="A27" s="20"/>
      <c r="B27" s="25" t="s">
        <v>70</v>
      </c>
      <c r="C27" s="61"/>
      <c r="D27" s="62"/>
      <c r="N27" s="11"/>
    </row>
    <row r="28" spans="1:16" ht="23.25">
      <c r="A28" s="20"/>
      <c r="B28" s="25"/>
      <c r="C28" s="61"/>
      <c r="D28" s="62"/>
      <c r="N28" s="11"/>
    </row>
    <row r="29" spans="1:16" ht="23.25">
      <c r="C29" s="61"/>
      <c r="D29" s="62"/>
    </row>
    <row r="30" spans="1:16" ht="23.25">
      <c r="C30" s="61"/>
      <c r="D30" s="62"/>
    </row>
    <row r="31" spans="1:16" ht="23.25">
      <c r="C31" s="61"/>
      <c r="D31" s="62"/>
    </row>
    <row r="32" spans="1:16" ht="23.25">
      <c r="C32" s="61"/>
      <c r="D32" s="62"/>
    </row>
    <row r="33" spans="3:4" ht="23.25">
      <c r="C33" s="61"/>
      <c r="D33" s="62"/>
    </row>
    <row r="34" spans="3:4" ht="23.25">
      <c r="C34" s="61"/>
      <c r="D34" s="62"/>
    </row>
    <row r="35" spans="3:4" ht="23.25">
      <c r="C35" s="61"/>
      <c r="D35" s="62"/>
    </row>
    <row r="36" spans="3:4" ht="23.25">
      <c r="C36" s="61"/>
      <c r="D36" s="62"/>
    </row>
    <row r="37" spans="3:4" ht="23.25">
      <c r="C37" s="61"/>
      <c r="D37" s="62"/>
    </row>
    <row r="38" spans="3:4" ht="23.25">
      <c r="C38" s="61"/>
      <c r="D38" s="62"/>
    </row>
    <row r="39" spans="3:4" ht="23.25">
      <c r="C39" s="61"/>
      <c r="D39" s="62"/>
    </row>
    <row r="40" spans="3:4" ht="23.25">
      <c r="C40" s="61"/>
      <c r="D40" s="62"/>
    </row>
    <row r="41" spans="3:4" ht="23.25">
      <c r="C41" s="61"/>
      <c r="D41" s="62"/>
    </row>
    <row r="42" spans="3:4" ht="23.25">
      <c r="C42" s="61"/>
      <c r="D42" s="62"/>
    </row>
    <row r="43" spans="3:4" ht="23.25">
      <c r="C43" s="61"/>
      <c r="D43" s="62"/>
    </row>
    <row r="44" spans="3:4" ht="23.25">
      <c r="C44" s="61"/>
      <c r="D44" s="62"/>
    </row>
    <row r="45" spans="3:4" ht="23.25">
      <c r="C45" s="61"/>
      <c r="D45" s="62"/>
    </row>
    <row r="46" spans="3:4" ht="23.25">
      <c r="C46" s="61"/>
      <c r="D46" s="62"/>
    </row>
    <row r="47" spans="3:4" ht="23.25">
      <c r="C47" s="61"/>
      <c r="D47" s="62"/>
    </row>
    <row r="48" spans="3:4" ht="23.25">
      <c r="C48" s="61"/>
      <c r="D48" s="62"/>
    </row>
    <row r="49" spans="3:4" ht="23.25">
      <c r="C49" s="61"/>
      <c r="D49" s="62"/>
    </row>
    <row r="50" spans="3:4" ht="23.25">
      <c r="C50" s="61"/>
      <c r="D50" s="62"/>
    </row>
    <row r="51" spans="3:4" ht="23.25">
      <c r="C51" s="61"/>
      <c r="D51" s="62"/>
    </row>
    <row r="52" spans="3:4" ht="23.25">
      <c r="C52" s="61"/>
      <c r="D52" s="62"/>
    </row>
    <row r="53" spans="3:4" ht="23.25">
      <c r="C53" s="61"/>
      <c r="D53" s="62"/>
    </row>
    <row r="54" spans="3:4" ht="23.25">
      <c r="C54" s="61"/>
      <c r="D54" s="62"/>
    </row>
    <row r="55" spans="3:4" ht="23.25">
      <c r="C55" s="61"/>
      <c r="D55" s="62"/>
    </row>
    <row r="56" spans="3:4" ht="23.25">
      <c r="C56" s="61"/>
      <c r="D56" s="62"/>
    </row>
    <row r="57" spans="3:4" ht="23.25">
      <c r="C57" s="61"/>
      <c r="D57" s="62"/>
    </row>
    <row r="58" spans="3:4" ht="23.25">
      <c r="C58" s="61"/>
      <c r="D58" s="62"/>
    </row>
    <row r="59" spans="3:4" ht="23.25">
      <c r="C59" s="61"/>
      <c r="D59" s="62"/>
    </row>
    <row r="60" spans="3:4" ht="23.25">
      <c r="C60" s="61"/>
      <c r="D60" s="62"/>
    </row>
    <row r="61" spans="3:4" ht="23.25">
      <c r="C61" s="61"/>
      <c r="D61" s="62"/>
    </row>
    <row r="62" spans="3:4" ht="23.25">
      <c r="C62" s="61"/>
      <c r="D62" s="62"/>
    </row>
    <row r="63" spans="3:4" ht="23.25">
      <c r="C63" s="61"/>
      <c r="D63" s="62"/>
    </row>
    <row r="64" spans="3:4" ht="23.25">
      <c r="C64" s="61"/>
      <c r="D64" s="62"/>
    </row>
    <row r="65" spans="3:4" ht="23.25">
      <c r="C65" s="61"/>
      <c r="D65" s="62"/>
    </row>
    <row r="66" spans="3:4" ht="23.25">
      <c r="C66" s="61"/>
      <c r="D66" s="62"/>
    </row>
    <row r="67" spans="3:4" ht="23.25">
      <c r="C67" s="61"/>
      <c r="D67" s="62"/>
    </row>
    <row r="68" spans="3:4" ht="23.25">
      <c r="C68" s="61"/>
      <c r="D68" s="62"/>
    </row>
    <row r="69" spans="3:4" ht="23.25">
      <c r="C69" s="61"/>
      <c r="D69" s="62"/>
    </row>
    <row r="70" spans="3:4" ht="23.25">
      <c r="C70" s="61"/>
      <c r="D70" s="62"/>
    </row>
    <row r="71" spans="3:4" ht="23.25">
      <c r="C71" s="61"/>
      <c r="D71" s="62"/>
    </row>
    <row r="72" spans="3:4" ht="23.25">
      <c r="C72" s="61"/>
      <c r="D72" s="62"/>
    </row>
    <row r="73" spans="3:4" ht="23.25">
      <c r="C73" s="61"/>
      <c r="D73" s="62"/>
    </row>
    <row r="74" spans="3:4" ht="23.25">
      <c r="C74" s="61"/>
      <c r="D74" s="62"/>
    </row>
    <row r="75" spans="3:4" ht="23.25">
      <c r="C75" s="61"/>
      <c r="D75" s="62"/>
    </row>
    <row r="76" spans="3:4" ht="23.25">
      <c r="C76" s="61"/>
      <c r="D76" s="62"/>
    </row>
    <row r="77" spans="3:4" ht="23.25">
      <c r="C77" s="61"/>
      <c r="D77" s="62"/>
    </row>
    <row r="78" spans="3:4" ht="23.25">
      <c r="C78" s="61"/>
      <c r="D78" s="62"/>
    </row>
    <row r="79" spans="3:4" ht="23.25">
      <c r="C79" s="61"/>
      <c r="D79" s="62"/>
    </row>
    <row r="80" spans="3:4" ht="23.25">
      <c r="C80" s="61"/>
      <c r="D80" s="62"/>
    </row>
    <row r="81" spans="3:4" ht="23.25">
      <c r="C81" s="61"/>
      <c r="D81" s="62"/>
    </row>
    <row r="82" spans="3:4" ht="23.25">
      <c r="C82" s="61"/>
      <c r="D82" s="63"/>
    </row>
    <row r="83" spans="3:4" ht="23.25">
      <c r="C83" s="61"/>
      <c r="D83" s="62"/>
    </row>
    <row r="84" spans="3:4" ht="23.25">
      <c r="C84" s="61"/>
      <c r="D84" s="62"/>
    </row>
    <row r="85" spans="3:4" ht="23.25">
      <c r="C85" s="61"/>
      <c r="D85" s="62"/>
    </row>
    <row r="86" spans="3:4" ht="23.25">
      <c r="C86" s="61"/>
      <c r="D86" s="62"/>
    </row>
    <row r="87" spans="3:4" ht="23.25">
      <c r="C87" s="61"/>
      <c r="D87" s="62"/>
    </row>
    <row r="88" spans="3:4" ht="23.25">
      <c r="C88" s="61"/>
      <c r="D88" s="62"/>
    </row>
    <row r="89" spans="3:4" ht="23.25">
      <c r="C89" s="61"/>
      <c r="D89" s="62"/>
    </row>
    <row r="90" spans="3:4" ht="23.25">
      <c r="C90" s="61"/>
      <c r="D90" s="62"/>
    </row>
    <row r="91" spans="3:4" ht="23.25">
      <c r="C91" s="61"/>
      <c r="D91" s="62"/>
    </row>
    <row r="92" spans="3:4" ht="23.25">
      <c r="C92" s="61"/>
      <c r="D92" s="62"/>
    </row>
    <row r="93" spans="3:4" ht="23.25">
      <c r="C93" s="61"/>
      <c r="D93" s="63"/>
    </row>
    <row r="94" spans="3:4" ht="23.25">
      <c r="C94" s="61"/>
      <c r="D94" s="62"/>
    </row>
    <row r="95" spans="3:4" ht="23.25">
      <c r="C95" s="61"/>
      <c r="D95" s="62"/>
    </row>
    <row r="96" spans="3:4" ht="23.25">
      <c r="C96" s="61"/>
      <c r="D96" s="62"/>
    </row>
    <row r="97" spans="3:4" ht="23.25">
      <c r="C97" s="61"/>
      <c r="D97" s="62"/>
    </row>
    <row r="98" spans="3:4" ht="23.25">
      <c r="C98" s="61"/>
      <c r="D98" s="62"/>
    </row>
    <row r="99" spans="3:4" ht="23.25">
      <c r="C99" s="61"/>
      <c r="D99" s="62"/>
    </row>
    <row r="100" spans="3:4" ht="23.25">
      <c r="C100" s="61"/>
      <c r="D100" s="62"/>
    </row>
    <row r="101" spans="3:4" ht="23.25">
      <c r="C101" s="61"/>
      <c r="D101" s="62"/>
    </row>
    <row r="102" spans="3:4" ht="23.25">
      <c r="C102" s="61"/>
      <c r="D102" s="62"/>
    </row>
    <row r="103" spans="3:4" ht="23.25">
      <c r="C103" s="61"/>
      <c r="D103" s="62"/>
    </row>
    <row r="104" spans="3:4" ht="23.25">
      <c r="C104" s="61"/>
      <c r="D104" s="62"/>
    </row>
    <row r="105" spans="3:4" ht="23.25">
      <c r="C105" s="61"/>
      <c r="D105" s="62"/>
    </row>
    <row r="106" spans="3:4" ht="23.25">
      <c r="C106" s="61"/>
      <c r="D106" s="62"/>
    </row>
    <row r="107" spans="3:4" ht="23.25">
      <c r="C107" s="61"/>
      <c r="D107" s="62"/>
    </row>
    <row r="108" spans="3:4" ht="23.25">
      <c r="C108" s="61"/>
      <c r="D108" s="62"/>
    </row>
    <row r="109" spans="3:4" ht="23.25">
      <c r="C109" s="61"/>
      <c r="D109" s="63"/>
    </row>
    <row r="110" spans="3:4" ht="23.25">
      <c r="C110" s="61"/>
      <c r="D110" s="62"/>
    </row>
    <row r="111" spans="3:4" ht="23.25">
      <c r="C111" s="61"/>
      <c r="D111" s="62"/>
    </row>
    <row r="112" spans="3:4" ht="23.25">
      <c r="C112" s="61"/>
      <c r="D112" s="62"/>
    </row>
    <row r="113" spans="3:4" ht="23.25">
      <c r="C113" s="61"/>
      <c r="D113" s="62"/>
    </row>
    <row r="114" spans="3:4" ht="23.25">
      <c r="C114" s="61"/>
      <c r="D114" s="62"/>
    </row>
    <row r="115" spans="3:4" ht="23.25">
      <c r="C115" s="61"/>
      <c r="D115" s="62"/>
    </row>
    <row r="116" spans="3:4" ht="23.25">
      <c r="C116" s="61"/>
      <c r="D116" s="62"/>
    </row>
    <row r="117" spans="3:4" ht="23.25">
      <c r="C117" s="61"/>
      <c r="D117" s="62"/>
    </row>
    <row r="118" spans="3:4" ht="23.25">
      <c r="C118" s="61"/>
      <c r="D118" s="62"/>
    </row>
    <row r="119" spans="3:4" ht="23.25">
      <c r="C119" s="61"/>
      <c r="D119" s="62"/>
    </row>
    <row r="120" spans="3:4" ht="23.25">
      <c r="C120" s="61"/>
      <c r="D120" s="62"/>
    </row>
    <row r="121" spans="3:4" ht="23.25">
      <c r="C121" s="61"/>
      <c r="D121" s="62"/>
    </row>
    <row r="122" spans="3:4" ht="23.25">
      <c r="C122" s="61"/>
      <c r="D122" s="62"/>
    </row>
    <row r="123" spans="3:4" ht="23.25">
      <c r="C123" s="61"/>
      <c r="D123" s="62"/>
    </row>
    <row r="124" spans="3:4" ht="23.25">
      <c r="C124" s="61"/>
      <c r="D124" s="62"/>
    </row>
    <row r="125" spans="3:4" ht="23.25">
      <c r="C125" s="61"/>
      <c r="D125" s="62"/>
    </row>
    <row r="126" spans="3:4" ht="23.25">
      <c r="C126" s="61"/>
      <c r="D126" s="63"/>
    </row>
    <row r="127" spans="3:4" ht="23.25">
      <c r="C127" s="61"/>
      <c r="D127" s="62"/>
    </row>
    <row r="128" spans="3:4" ht="23.25">
      <c r="C128" s="61"/>
      <c r="D128" s="62"/>
    </row>
    <row r="129" spans="3:4" ht="23.25">
      <c r="C129" s="61"/>
      <c r="D129" s="62"/>
    </row>
    <row r="130" spans="3:4" ht="23.25">
      <c r="C130" s="61"/>
      <c r="D130" s="62"/>
    </row>
    <row r="131" spans="3:4" ht="23.25">
      <c r="C131" s="61"/>
      <c r="D131" s="62"/>
    </row>
    <row r="132" spans="3:4" ht="23.25">
      <c r="C132" s="61"/>
      <c r="D132" s="62"/>
    </row>
    <row r="133" spans="3:4" ht="23.25">
      <c r="C133" s="61"/>
      <c r="D133" s="62"/>
    </row>
    <row r="134" spans="3:4" ht="23.25">
      <c r="C134" s="61"/>
      <c r="D134" s="62"/>
    </row>
    <row r="135" spans="3:4" ht="23.25">
      <c r="C135" s="61"/>
      <c r="D135" s="62"/>
    </row>
    <row r="136" spans="3:4" ht="23.25">
      <c r="C136" s="61"/>
      <c r="D136" s="62"/>
    </row>
    <row r="137" spans="3:4" ht="23.25">
      <c r="C137" s="61"/>
      <c r="D137" s="62"/>
    </row>
    <row r="138" spans="3:4" ht="23.25">
      <c r="C138" s="61"/>
      <c r="D138" s="62"/>
    </row>
    <row r="139" spans="3:4" ht="23.25">
      <c r="C139" s="61"/>
      <c r="D139" s="62"/>
    </row>
    <row r="140" spans="3:4" ht="23.25">
      <c r="C140" s="61"/>
      <c r="D140" s="62"/>
    </row>
    <row r="141" spans="3:4" ht="23.25">
      <c r="C141" s="61"/>
      <c r="D141" s="62"/>
    </row>
    <row r="142" spans="3:4" ht="23.25">
      <c r="C142" s="61"/>
      <c r="D142" s="62"/>
    </row>
    <row r="143" spans="3:4" ht="23.25">
      <c r="C143" s="61"/>
      <c r="D143" s="62"/>
    </row>
    <row r="144" spans="3:4" ht="23.25">
      <c r="C144" s="61"/>
      <c r="D144" s="62"/>
    </row>
    <row r="145" spans="3:4" ht="23.25">
      <c r="C145" s="61"/>
      <c r="D145" s="62"/>
    </row>
    <row r="146" spans="3:4" ht="23.25">
      <c r="C146" s="61"/>
      <c r="D146" s="62"/>
    </row>
    <row r="147" spans="3:4" ht="23.25">
      <c r="C147" s="61"/>
      <c r="D147" s="62"/>
    </row>
    <row r="148" spans="3:4" ht="23.25">
      <c r="C148" s="61"/>
      <c r="D148" s="62"/>
    </row>
    <row r="149" spans="3:4" ht="23.25">
      <c r="C149" s="61"/>
      <c r="D149" s="62"/>
    </row>
    <row r="150" spans="3:4" ht="23.25">
      <c r="C150" s="61"/>
      <c r="D150" s="62"/>
    </row>
    <row r="151" spans="3:4" ht="23.25">
      <c r="C151" s="61"/>
      <c r="D151" s="62"/>
    </row>
    <row r="152" spans="3:4" ht="23.25">
      <c r="C152" s="61"/>
      <c r="D152" s="62"/>
    </row>
    <row r="153" spans="3:4" ht="23.25">
      <c r="C153" s="61"/>
      <c r="D153" s="62"/>
    </row>
    <row r="154" spans="3:4" ht="23.25">
      <c r="C154" s="61"/>
      <c r="D154" s="62"/>
    </row>
    <row r="155" spans="3:4" ht="23.25">
      <c r="C155" s="61"/>
      <c r="D155" s="62"/>
    </row>
    <row r="156" spans="3:4" ht="23.25">
      <c r="C156" s="61"/>
      <c r="D156" s="62"/>
    </row>
    <row r="157" spans="3:4" ht="23.25">
      <c r="C157" s="61"/>
      <c r="D157" s="62"/>
    </row>
    <row r="158" spans="3:4" ht="23.25">
      <c r="C158" s="61"/>
      <c r="D158" s="62"/>
    </row>
    <row r="159" spans="3:4" ht="23.25">
      <c r="C159" s="61"/>
      <c r="D159" s="62"/>
    </row>
    <row r="160" spans="3:4" ht="23.25">
      <c r="C160" s="61"/>
      <c r="D160" s="62"/>
    </row>
    <row r="161" spans="3:4" ht="23.25">
      <c r="C161" s="61"/>
      <c r="D161" s="62"/>
    </row>
    <row r="162" spans="3:4" ht="23.25">
      <c r="C162" s="61"/>
      <c r="D162" s="62"/>
    </row>
    <row r="163" spans="3:4" ht="23.25">
      <c r="C163" s="64"/>
      <c r="D163" s="63"/>
    </row>
    <row r="164" spans="3:4" ht="23.25">
      <c r="C164" s="61"/>
      <c r="D164" s="62"/>
    </row>
    <row r="165" spans="3:4" ht="23.25">
      <c r="C165" s="64"/>
      <c r="D165" s="63"/>
    </row>
    <row r="166" spans="3:4" ht="23.25">
      <c r="C166" s="61"/>
      <c r="D166" s="63"/>
    </row>
    <row r="167" spans="3:4" ht="23.25">
      <c r="C167" s="61"/>
      <c r="D167" s="63"/>
    </row>
    <row r="168" spans="3:4" ht="23.25">
      <c r="C168" s="61"/>
      <c r="D168" s="63"/>
    </row>
    <row r="169" spans="3:4" ht="23.25">
      <c r="C169" s="61"/>
      <c r="D169" s="63"/>
    </row>
    <row r="170" spans="3:4" ht="23.25">
      <c r="C170" s="61"/>
      <c r="D170" s="62"/>
    </row>
    <row r="171" spans="3:4" ht="23.25">
      <c r="C171" s="64"/>
      <c r="D171" s="63"/>
    </row>
    <row r="172" spans="3:4" ht="23.25">
      <c r="C172" s="64"/>
      <c r="D172" s="63"/>
    </row>
    <row r="173" spans="3:4" ht="23.25">
      <c r="C173" s="61"/>
      <c r="D173" s="62"/>
    </row>
    <row r="174" spans="3:4" ht="23.25">
      <c r="C174" s="61"/>
      <c r="D174" s="62"/>
    </row>
    <row r="175" spans="3:4" ht="23.25">
      <c r="C175" s="61"/>
      <c r="D175" s="63"/>
    </row>
    <row r="176" spans="3:4" ht="23.25">
      <c r="C176" s="61"/>
      <c r="D176" s="62"/>
    </row>
    <row r="177" spans="3:4" ht="23.25">
      <c r="C177" s="61"/>
      <c r="D177" s="62"/>
    </row>
    <row r="178" spans="3:4" ht="23.25">
      <c r="C178" s="61"/>
      <c r="D178" s="62"/>
    </row>
    <row r="179" spans="3:4" ht="23.25">
      <c r="C179" s="61"/>
      <c r="D179" s="62"/>
    </row>
    <row r="180" spans="3:4" ht="23.25">
      <c r="C180" s="61"/>
      <c r="D180" s="62"/>
    </row>
    <row r="181" spans="3:4" ht="23.25">
      <c r="C181" s="64"/>
      <c r="D181" s="63"/>
    </row>
    <row r="182" spans="3:4" ht="23.25">
      <c r="C182" s="61"/>
      <c r="D182" s="62"/>
    </row>
    <row r="183" spans="3:4" ht="23.25">
      <c r="C183" s="61"/>
      <c r="D183" s="62"/>
    </row>
    <row r="184" spans="3:4" ht="23.25">
      <c r="C184" s="61"/>
      <c r="D184" s="62"/>
    </row>
    <row r="185" spans="3:4" ht="23.25">
      <c r="C185" s="61"/>
      <c r="D185" s="62"/>
    </row>
    <row r="186" spans="3:4" ht="23.25">
      <c r="C186" s="61"/>
      <c r="D186" s="62"/>
    </row>
    <row r="187" spans="3:4" ht="23.25">
      <c r="C187" s="61"/>
      <c r="D187" s="62"/>
    </row>
    <row r="188" spans="3:4" ht="23.25">
      <c r="C188" s="61"/>
      <c r="D188" s="62"/>
    </row>
    <row r="189" spans="3:4" ht="23.25">
      <c r="C189" s="61"/>
      <c r="D189" s="62"/>
    </row>
    <row r="190" spans="3:4" ht="23.25">
      <c r="C190" s="61"/>
      <c r="D190" s="62"/>
    </row>
    <row r="191" spans="3:4" ht="23.25">
      <c r="C191" s="61"/>
      <c r="D191" s="62"/>
    </row>
    <row r="192" spans="3:4" ht="23.25">
      <c r="C192" s="61"/>
      <c r="D192" s="62"/>
    </row>
    <row r="193" spans="3:4" ht="23.25">
      <c r="C193" s="61"/>
      <c r="D193" s="62"/>
    </row>
    <row r="194" spans="3:4" ht="23.25">
      <c r="C194" s="61"/>
      <c r="D194" s="62"/>
    </row>
    <row r="195" spans="3:4" ht="23.25">
      <c r="C195" s="61"/>
      <c r="D195" s="62"/>
    </row>
    <row r="196" spans="3:4" ht="23.25">
      <c r="C196" s="61"/>
      <c r="D196" s="63"/>
    </row>
    <row r="197" spans="3:4" ht="23.25">
      <c r="C197" s="61"/>
      <c r="D197" s="62"/>
    </row>
    <row r="198" spans="3:4" ht="23.25">
      <c r="C198" s="61"/>
      <c r="D198" s="62"/>
    </row>
    <row r="199" spans="3:4" ht="23.25">
      <c r="C199" s="61"/>
      <c r="D199" s="62"/>
    </row>
    <row r="200" spans="3:4" ht="23.25">
      <c r="C200" s="61"/>
      <c r="D200" s="62"/>
    </row>
    <row r="201" spans="3:4" ht="23.25">
      <c r="C201" s="61"/>
      <c r="D201" s="62"/>
    </row>
    <row r="202" spans="3:4" ht="23.25">
      <c r="C202" s="61"/>
      <c r="D202" s="62"/>
    </row>
    <row r="203" spans="3:4" ht="23.25">
      <c r="C203" s="61"/>
      <c r="D203" s="62"/>
    </row>
    <row r="204" spans="3:4" ht="23.25">
      <c r="C204" s="61"/>
      <c r="D204" s="62"/>
    </row>
    <row r="205" spans="3:4" ht="23.25">
      <c r="C205" s="61"/>
      <c r="D205" s="62"/>
    </row>
    <row r="206" spans="3:4" ht="23.25">
      <c r="C206" s="61"/>
      <c r="D206" s="62"/>
    </row>
    <row r="207" spans="3:4" ht="23.25">
      <c r="C207" s="61"/>
      <c r="D207" s="62"/>
    </row>
    <row r="208" spans="3:4" ht="23.25">
      <c r="C208" s="61"/>
      <c r="D208" s="62"/>
    </row>
    <row r="209" spans="3:4" ht="23.25">
      <c r="C209" s="61"/>
      <c r="D209" s="62"/>
    </row>
    <row r="210" spans="3:4" ht="23.25">
      <c r="C210" s="61"/>
      <c r="D210" s="62"/>
    </row>
    <row r="211" spans="3:4" ht="23.25">
      <c r="C211" s="64"/>
      <c r="D211" s="63"/>
    </row>
    <row r="212" spans="3:4" ht="23.25">
      <c r="C212" s="61"/>
      <c r="D212" s="62"/>
    </row>
    <row r="213" spans="3:4" ht="23.25">
      <c r="C213" s="61"/>
      <c r="D213" s="62"/>
    </row>
    <row r="214" spans="3:4" ht="23.25">
      <c r="C214" s="61"/>
      <c r="D214" s="62"/>
    </row>
    <row r="215" spans="3:4" ht="23.25">
      <c r="C215" s="61"/>
      <c r="D215" s="62"/>
    </row>
    <row r="216" spans="3:4" ht="23.25">
      <c r="C216" s="61"/>
      <c r="D216" s="62"/>
    </row>
    <row r="217" spans="3:4" ht="23.25">
      <c r="C217" s="61"/>
      <c r="D217" s="62"/>
    </row>
    <row r="218" spans="3:4" ht="23.25">
      <c r="C218" s="64"/>
      <c r="D218" s="63"/>
    </row>
    <row r="219" spans="3:4" ht="23.25">
      <c r="C219" s="61"/>
      <c r="D219" s="62"/>
    </row>
    <row r="220" spans="3:4" ht="23.25">
      <c r="C220" s="61"/>
      <c r="D220" s="62"/>
    </row>
    <row r="221" spans="3:4" ht="23.25">
      <c r="C221" s="61"/>
      <c r="D221" s="63"/>
    </row>
    <row r="222" spans="3:4" ht="23.25">
      <c r="C222" s="61"/>
      <c r="D222" s="62"/>
    </row>
    <row r="223" spans="3:4" ht="23.25">
      <c r="C223" s="61"/>
      <c r="D223" s="62"/>
    </row>
    <row r="224" spans="3:4" ht="23.25">
      <c r="C224" s="61"/>
      <c r="D224" s="63"/>
    </row>
    <row r="225" spans="3:4" ht="23.25">
      <c r="C225" s="61"/>
      <c r="D225" s="62"/>
    </row>
    <row r="226" spans="3:4" ht="23.25">
      <c r="C226" s="61"/>
      <c r="D226" s="62"/>
    </row>
    <row r="227" spans="3:4" ht="23.25">
      <c r="C227" s="61"/>
      <c r="D227" s="62"/>
    </row>
    <row r="228" spans="3:4" ht="23.25">
      <c r="C228" s="61"/>
      <c r="D228" s="62"/>
    </row>
    <row r="229" spans="3:4" ht="23.25">
      <c r="C229" s="61"/>
      <c r="D229" s="62"/>
    </row>
    <row r="230" spans="3:4" ht="23.25">
      <c r="C230" s="61"/>
      <c r="D230" s="62"/>
    </row>
    <row r="231" spans="3:4" ht="23.25">
      <c r="C231" s="61"/>
      <c r="D231" s="62"/>
    </row>
    <row r="232" spans="3:4" ht="23.25">
      <c r="C232" s="61"/>
      <c r="D232" s="62"/>
    </row>
    <row r="233" spans="3:4" ht="23.25">
      <c r="C233" s="61"/>
      <c r="D233" s="62"/>
    </row>
    <row r="234" spans="3:4" ht="23.25">
      <c r="C234" s="61"/>
      <c r="D234" s="63"/>
    </row>
    <row r="235" spans="3:4" ht="23.25">
      <c r="C235" s="61"/>
      <c r="D235" s="62"/>
    </row>
    <row r="236" spans="3:4" ht="23.25">
      <c r="C236" s="61"/>
      <c r="D236" s="62"/>
    </row>
    <row r="237" spans="3:4" ht="23.25">
      <c r="C237" s="61"/>
      <c r="D237" s="62"/>
    </row>
    <row r="238" spans="3:4" ht="23.25">
      <c r="C238" s="61"/>
      <c r="D238" s="62"/>
    </row>
    <row r="239" spans="3:4" ht="23.25">
      <c r="C239" s="61"/>
      <c r="D239" s="62"/>
    </row>
    <row r="240" spans="3:4" ht="23.25">
      <c r="C240" s="61"/>
      <c r="D240" s="62"/>
    </row>
    <row r="241" spans="3:4" ht="23.25">
      <c r="C241" s="61"/>
      <c r="D241" s="62"/>
    </row>
    <row r="242" spans="3:4" ht="23.25">
      <c r="C242" s="61"/>
      <c r="D242" s="62"/>
    </row>
    <row r="243" spans="3:4" ht="23.25">
      <c r="C243" s="61"/>
      <c r="D243" s="62"/>
    </row>
    <row r="244" spans="3:4" ht="23.25">
      <c r="C244" s="61"/>
      <c r="D244" s="62"/>
    </row>
    <row r="245" spans="3:4" ht="23.25">
      <c r="C245" s="61"/>
      <c r="D245" s="62"/>
    </row>
    <row r="246" spans="3:4" ht="23.25">
      <c r="C246" s="61"/>
      <c r="D246" s="62"/>
    </row>
    <row r="247" spans="3:4" ht="23.25">
      <c r="C247" s="61"/>
      <c r="D247" s="62"/>
    </row>
    <row r="248" spans="3:4" ht="23.25">
      <c r="C248" s="61"/>
      <c r="D248" s="62"/>
    </row>
    <row r="249" spans="3:4" ht="23.25">
      <c r="C249" s="61"/>
      <c r="D249" s="62"/>
    </row>
    <row r="250" spans="3:4" ht="23.25">
      <c r="C250" s="61"/>
      <c r="D250" s="62"/>
    </row>
    <row r="251" spans="3:4" ht="23.25">
      <c r="C251" s="61"/>
      <c r="D251" s="62"/>
    </row>
    <row r="252" spans="3:4" ht="23.25">
      <c r="C252" s="61"/>
      <c r="D252" s="62"/>
    </row>
    <row r="253" spans="3:4" ht="23.25">
      <c r="C253" s="61"/>
      <c r="D253" s="62"/>
    </row>
    <row r="254" spans="3:4" ht="23.25">
      <c r="C254" s="61"/>
      <c r="D254" s="62"/>
    </row>
    <row r="255" spans="3:4" ht="23.25">
      <c r="C255" s="61"/>
      <c r="D255" s="62"/>
    </row>
    <row r="256" spans="3:4" ht="23.25">
      <c r="C256" s="61"/>
      <c r="D256" s="62"/>
    </row>
    <row r="257" spans="3:4" ht="23.25">
      <c r="C257" s="61"/>
      <c r="D257" s="62"/>
    </row>
    <row r="258" spans="3:4" ht="23.25">
      <c r="C258" s="61"/>
      <c r="D258" s="62"/>
    </row>
    <row r="259" spans="3:4" ht="23.25">
      <c r="C259" s="61"/>
      <c r="D259" s="63"/>
    </row>
    <row r="260" spans="3:4" ht="23.25">
      <c r="C260" s="61"/>
      <c r="D260" s="62"/>
    </row>
    <row r="261" spans="3:4" ht="23.25">
      <c r="C261" s="61"/>
      <c r="D261" s="62"/>
    </row>
    <row r="262" spans="3:4" ht="23.25">
      <c r="C262" s="61"/>
      <c r="D262" s="62"/>
    </row>
    <row r="263" spans="3:4" ht="23.25">
      <c r="C263" s="61"/>
      <c r="D263" s="62"/>
    </row>
    <row r="264" spans="3:4" ht="23.25">
      <c r="C264" s="61"/>
      <c r="D264" s="62"/>
    </row>
    <row r="265" spans="3:4" ht="23.25">
      <c r="C265" s="61"/>
      <c r="D265" s="62"/>
    </row>
    <row r="266" spans="3:4" ht="23.25">
      <c r="C266" s="61"/>
      <c r="D266" s="62"/>
    </row>
    <row r="267" spans="3:4" ht="23.25">
      <c r="C267" s="61"/>
      <c r="D267" s="62"/>
    </row>
    <row r="268" spans="3:4" ht="23.25">
      <c r="C268" s="61"/>
      <c r="D268" s="62"/>
    </row>
    <row r="269" spans="3:4" ht="23.25">
      <c r="C269" s="61"/>
      <c r="D269" s="62"/>
    </row>
    <row r="270" spans="3:4" ht="23.25">
      <c r="C270" s="61"/>
      <c r="D270" s="62"/>
    </row>
    <row r="271" spans="3:4" ht="23.25">
      <c r="C271" s="61"/>
      <c r="D271" s="63"/>
    </row>
    <row r="272" spans="3:4" ht="23.25">
      <c r="C272" s="61"/>
      <c r="D272" s="62"/>
    </row>
    <row r="273" spans="3:4" ht="23.25">
      <c r="C273" s="61"/>
      <c r="D273" s="62"/>
    </row>
    <row r="274" spans="3:4" ht="23.25">
      <c r="C274" s="61"/>
      <c r="D274" s="62"/>
    </row>
    <row r="275" spans="3:4" ht="23.25">
      <c r="C275" s="61"/>
      <c r="D275" s="63"/>
    </row>
    <row r="276" spans="3:4" ht="23.25">
      <c r="C276" s="61"/>
      <c r="D276" s="62"/>
    </row>
    <row r="277" spans="3:4" ht="23.25">
      <c r="C277" s="61"/>
      <c r="D277" s="62"/>
    </row>
    <row r="278" spans="3:4" ht="23.25">
      <c r="C278" s="61"/>
      <c r="D278" s="62"/>
    </row>
    <row r="279" spans="3:4" ht="23.25">
      <c r="C279" s="61"/>
      <c r="D279" s="63"/>
    </row>
    <row r="280" spans="3:4" ht="23.25">
      <c r="C280" s="61"/>
      <c r="D280" s="63"/>
    </row>
    <row r="281" spans="3:4" ht="23.25">
      <c r="C281" s="61"/>
      <c r="D281" s="63"/>
    </row>
    <row r="282" spans="3:4" ht="23.25">
      <c r="C282" s="61"/>
      <c r="D282" s="62"/>
    </row>
    <row r="283" spans="3:4" ht="23.25">
      <c r="C283" s="61"/>
      <c r="D283" s="62"/>
    </row>
    <row r="284" spans="3:4" ht="23.25">
      <c r="C284" s="61"/>
      <c r="D284" s="62"/>
    </row>
    <row r="285" spans="3:4" ht="23.25">
      <c r="C285" s="61"/>
      <c r="D285" s="62"/>
    </row>
    <row r="286" spans="3:4" ht="23.25">
      <c r="C286" s="61"/>
      <c r="D286" s="62"/>
    </row>
    <row r="287" spans="3:4" ht="23.25">
      <c r="C287" s="61"/>
      <c r="D287" s="65"/>
    </row>
    <row r="288" spans="3:4" ht="23.25">
      <c r="C288" s="61"/>
      <c r="D288" s="65"/>
    </row>
    <row r="289" spans="3:4" ht="23.25">
      <c r="C289" s="61"/>
      <c r="D289" s="65"/>
    </row>
    <row r="290" spans="3:4" ht="23.25">
      <c r="C290" s="61"/>
      <c r="D290" s="65"/>
    </row>
    <row r="291" spans="3:4" ht="23.25">
      <c r="C291" s="61"/>
      <c r="D291" s="65"/>
    </row>
    <row r="292" spans="3:4" ht="23.25">
      <c r="C292" s="61"/>
      <c r="D292" s="65"/>
    </row>
    <row r="293" spans="3:4" ht="23.25">
      <c r="C293" s="61"/>
      <c r="D293" s="65"/>
    </row>
    <row r="294" spans="3:4" ht="23.25">
      <c r="C294" s="61"/>
      <c r="D294" s="65"/>
    </row>
    <row r="295" spans="3:4" ht="23.25">
      <c r="C295" s="61"/>
      <c r="D295" s="65"/>
    </row>
    <row r="296" spans="3:4" ht="23.25">
      <c r="C296" s="61"/>
      <c r="D296" s="65"/>
    </row>
    <row r="297" spans="3:4" ht="23.25">
      <c r="C297" s="61"/>
      <c r="D297" s="65"/>
    </row>
    <row r="298" spans="3:4" ht="23.25">
      <c r="C298" s="61"/>
      <c r="D298" s="65"/>
    </row>
    <row r="299" spans="3:4" ht="23.25">
      <c r="C299" s="61"/>
      <c r="D299" s="65"/>
    </row>
    <row r="300" spans="3:4" ht="23.25">
      <c r="C300" s="61"/>
      <c r="D300" s="65"/>
    </row>
    <row r="301" spans="3:4" ht="23.25">
      <c r="C301" s="61"/>
      <c r="D301" s="65"/>
    </row>
    <row r="302" spans="3:4" ht="23.25">
      <c r="C302" s="61"/>
      <c r="D302" s="65"/>
    </row>
    <row r="303" spans="3:4" ht="23.25">
      <c r="C303" s="61"/>
      <c r="D303" s="65"/>
    </row>
    <row r="304" spans="3:4" ht="23.25">
      <c r="C304" s="61"/>
      <c r="D304" s="65"/>
    </row>
    <row r="305" spans="3:4" ht="23.25">
      <c r="C305" s="64"/>
      <c r="D305" s="65"/>
    </row>
    <row r="306" spans="3:4" ht="23.25">
      <c r="C306" s="61"/>
      <c r="D306" s="65"/>
    </row>
    <row r="307" spans="3:4" ht="23.25">
      <c r="C307" s="61"/>
      <c r="D307" s="65"/>
    </row>
    <row r="308" spans="3:4" ht="23.25">
      <c r="C308" s="61"/>
      <c r="D308" s="65"/>
    </row>
    <row r="309" spans="3:4" ht="23.25">
      <c r="C309" s="61"/>
      <c r="D309" s="65"/>
    </row>
    <row r="310" spans="3:4" ht="23.25">
      <c r="C310" s="61"/>
      <c r="D310" s="65"/>
    </row>
    <row r="311" spans="3:4" ht="23.25">
      <c r="C311" s="64"/>
      <c r="D311" s="65"/>
    </row>
    <row r="312" spans="3:4" ht="23.25">
      <c r="C312" s="61"/>
      <c r="D312" s="65"/>
    </row>
    <row r="313" spans="3:4" ht="23.25">
      <c r="C313" s="61"/>
      <c r="D313" s="65"/>
    </row>
    <row r="314" spans="3:4" ht="23.25">
      <c r="C314" s="61"/>
      <c r="D314" s="65"/>
    </row>
    <row r="315" spans="3:4" ht="23.25">
      <c r="C315" s="61"/>
      <c r="D315" s="65"/>
    </row>
    <row r="316" spans="3:4" ht="23.25">
      <c r="C316" s="64"/>
      <c r="D316" s="65"/>
    </row>
    <row r="317" spans="3:4" ht="23.25">
      <c r="C317" s="61"/>
      <c r="D317" s="65"/>
    </row>
    <row r="318" spans="3:4" ht="23.25">
      <c r="C318" s="61"/>
      <c r="D318" s="65"/>
    </row>
    <row r="319" spans="3:4" ht="23.25">
      <c r="C319" s="61"/>
      <c r="D319" s="65"/>
    </row>
    <row r="320" spans="3:4" ht="23.25">
      <c r="C320" s="64"/>
      <c r="D320" s="65"/>
    </row>
    <row r="321" spans="3:4" ht="23.25">
      <c r="C321" s="61"/>
      <c r="D321" s="65"/>
    </row>
    <row r="322" spans="3:4" ht="23.25">
      <c r="C322" s="61"/>
      <c r="D322" s="65"/>
    </row>
    <row r="323" spans="3:4" ht="23.25">
      <c r="C323" s="61"/>
      <c r="D323" s="65"/>
    </row>
    <row r="324" spans="3:4" ht="23.25">
      <c r="C324" s="61"/>
      <c r="D324" s="65"/>
    </row>
    <row r="325" spans="3:4" ht="23.25">
      <c r="C325" s="61"/>
      <c r="D325" s="62"/>
    </row>
    <row r="326" spans="3:4" ht="23.25">
      <c r="C326" s="61"/>
      <c r="D326" s="65"/>
    </row>
    <row r="327" spans="3:4" ht="23.25">
      <c r="C327" s="61"/>
      <c r="D327" s="65"/>
    </row>
    <row r="328" spans="3:4" ht="23.25">
      <c r="C328" s="61"/>
      <c r="D328" s="65"/>
    </row>
    <row r="329" spans="3:4" ht="23.25">
      <c r="C329" s="61"/>
      <c r="D329" s="65"/>
    </row>
    <row r="330" spans="3:4" ht="23.25">
      <c r="C330" s="61"/>
      <c r="D330" s="65"/>
    </row>
    <row r="331" spans="3:4" ht="23.25">
      <c r="C331" s="61"/>
      <c r="D331" s="65"/>
    </row>
    <row r="332" spans="3:4" ht="23.25">
      <c r="C332" s="61"/>
      <c r="D332" s="65"/>
    </row>
    <row r="333" spans="3:4" ht="23.25">
      <c r="C333" s="61"/>
      <c r="D333" s="65"/>
    </row>
    <row r="334" spans="3:4" ht="23.25">
      <c r="C334" s="61"/>
      <c r="D334" s="65"/>
    </row>
    <row r="335" spans="3:4" ht="23.25">
      <c r="C335" s="61"/>
      <c r="D335" s="65"/>
    </row>
    <row r="336" spans="3:4" ht="23.25">
      <c r="C336" s="64"/>
      <c r="D336" s="65"/>
    </row>
    <row r="337" spans="3:4" ht="23.25">
      <c r="C337" s="61"/>
      <c r="D337" s="65"/>
    </row>
    <row r="338" spans="3:4" ht="23.25">
      <c r="C338" s="61"/>
      <c r="D338" s="65"/>
    </row>
    <row r="339" spans="3:4" ht="23.25">
      <c r="C339" s="61"/>
      <c r="D339" s="65"/>
    </row>
    <row r="340" spans="3:4" ht="23.25">
      <c r="C340" s="61"/>
      <c r="D340" s="65"/>
    </row>
    <row r="341" spans="3:4" ht="23.25">
      <c r="C341" s="61"/>
      <c r="D341" s="65"/>
    </row>
    <row r="342" spans="3:4" ht="23.25">
      <c r="C342" s="64"/>
      <c r="D342" s="65"/>
    </row>
    <row r="343" spans="3:4" ht="23.25">
      <c r="C343" s="61"/>
      <c r="D343" s="65"/>
    </row>
    <row r="344" spans="3:4" ht="23.25">
      <c r="C344" s="61"/>
      <c r="D344" s="65"/>
    </row>
    <row r="345" spans="3:4" ht="23.25">
      <c r="C345" s="61"/>
      <c r="D345" s="65"/>
    </row>
    <row r="346" spans="3:4" ht="23.25">
      <c r="C346" s="61"/>
      <c r="D346" s="65"/>
    </row>
    <row r="347" spans="3:4" ht="23.25">
      <c r="C347" s="64"/>
      <c r="D347" s="65"/>
    </row>
    <row r="348" spans="3:4" ht="23.25">
      <c r="C348" s="61"/>
      <c r="D348" s="65"/>
    </row>
    <row r="349" spans="3:4" ht="23.25">
      <c r="C349" s="61"/>
      <c r="D349" s="65"/>
    </row>
    <row r="350" spans="3:4" ht="23.25">
      <c r="C350" s="61"/>
      <c r="D350" s="65"/>
    </row>
    <row r="351" spans="3:4" ht="23.25">
      <c r="C351" s="61"/>
      <c r="D351" s="65"/>
    </row>
    <row r="352" spans="3:4" ht="23.25">
      <c r="C352" s="64"/>
      <c r="D352" s="65"/>
    </row>
    <row r="353" spans="3:4" ht="23.25">
      <c r="C353" s="61"/>
      <c r="D353" s="65"/>
    </row>
    <row r="354" spans="3:4" ht="23.25">
      <c r="C354" s="61"/>
      <c r="D354" s="65"/>
    </row>
    <row r="355" spans="3:4" ht="23.25">
      <c r="C355" s="61"/>
      <c r="D355" s="65"/>
    </row>
    <row r="356" spans="3:4" ht="23.25">
      <c r="C356" s="61"/>
      <c r="D356" s="65"/>
    </row>
    <row r="357" spans="3:4" ht="23.25">
      <c r="C357" s="61"/>
      <c r="D357" s="65"/>
    </row>
    <row r="358" spans="3:4" ht="23.25">
      <c r="C358" s="61"/>
      <c r="D358" s="65"/>
    </row>
    <row r="359" spans="3:4" ht="23.25">
      <c r="C359" s="61"/>
      <c r="D359" s="65"/>
    </row>
    <row r="360" spans="3:4" ht="23.25">
      <c r="C360" s="61"/>
      <c r="D360" s="65"/>
    </row>
    <row r="361" spans="3:4" ht="23.25">
      <c r="C361" s="61"/>
      <c r="D361" s="65"/>
    </row>
    <row r="362" spans="3:4" ht="23.25">
      <c r="C362" s="64"/>
      <c r="D362" s="65"/>
    </row>
    <row r="363" spans="3:4" ht="23.25">
      <c r="C363" s="64"/>
      <c r="D363" s="65"/>
    </row>
    <row r="364" spans="3:4" ht="23.25">
      <c r="C364" s="64"/>
      <c r="D364" s="65"/>
    </row>
    <row r="365" spans="3:4" ht="23.25">
      <c r="C365" s="61"/>
      <c r="D365" s="65"/>
    </row>
    <row r="366" spans="3:4" ht="23.25">
      <c r="C366" s="61"/>
      <c r="D366" s="65"/>
    </row>
    <row r="367" spans="3:4" ht="23.25">
      <c r="C367" s="61"/>
      <c r="D367" s="65"/>
    </row>
    <row r="368" spans="3:4" ht="23.25">
      <c r="C368" s="61"/>
      <c r="D368" s="65"/>
    </row>
    <row r="369" spans="3:4" ht="23.25">
      <c r="C369" s="61"/>
      <c r="D369" s="65"/>
    </row>
    <row r="370" spans="3:4" ht="23.25">
      <c r="C370" s="61"/>
      <c r="D370" s="65"/>
    </row>
    <row r="371" spans="3:4" ht="23.25">
      <c r="C371" s="61"/>
      <c r="D371" s="65"/>
    </row>
    <row r="372" spans="3:4" ht="23.25">
      <c r="C372" s="61"/>
      <c r="D372" s="65"/>
    </row>
    <row r="373" spans="3:4" ht="23.25">
      <c r="C373" s="61"/>
      <c r="D373" s="65"/>
    </row>
    <row r="374" spans="3:4" ht="23.25">
      <c r="C374" s="64"/>
      <c r="D374" s="65"/>
    </row>
    <row r="375" spans="3:4" ht="23.25">
      <c r="C375" s="61"/>
      <c r="D375" s="65"/>
    </row>
    <row r="376" spans="3:4" ht="23.25">
      <c r="C376" s="61"/>
      <c r="D376" s="65"/>
    </row>
    <row r="377" spans="3:4" ht="23.25">
      <c r="C377" s="61"/>
      <c r="D377" s="65"/>
    </row>
    <row r="378" spans="3:4" ht="23.25">
      <c r="C378" s="64"/>
      <c r="D378" s="65"/>
    </row>
    <row r="379" spans="3:4" ht="23.25">
      <c r="C379" s="61"/>
      <c r="D379" s="65"/>
    </row>
    <row r="380" spans="3:4" ht="23.25">
      <c r="C380" s="61"/>
      <c r="D380" s="65"/>
    </row>
    <row r="381" spans="3:4" ht="23.25">
      <c r="C381" s="61"/>
      <c r="D381" s="65"/>
    </row>
    <row r="382" spans="3:4" ht="23.25">
      <c r="C382" s="61"/>
      <c r="D382" s="65"/>
    </row>
    <row r="383" spans="3:4" ht="23.25">
      <c r="C383" s="61"/>
      <c r="D383" s="65"/>
    </row>
    <row r="384" spans="3:4" ht="23.25">
      <c r="C384" s="64"/>
      <c r="D384" s="65"/>
    </row>
    <row r="385" spans="3:4" ht="23.25">
      <c r="C385" s="61"/>
      <c r="D385" s="65"/>
    </row>
    <row r="386" spans="3:4" ht="23.25">
      <c r="C386" s="61"/>
      <c r="D386" s="65"/>
    </row>
    <row r="387" spans="3:4" ht="23.25">
      <c r="C387" s="64"/>
      <c r="D387" s="65"/>
    </row>
    <row r="388" spans="3:4" ht="23.25">
      <c r="C388" s="64"/>
      <c r="D388" s="65"/>
    </row>
    <row r="389" spans="3:4" ht="23.25">
      <c r="C389" s="61"/>
      <c r="D389" s="65"/>
    </row>
    <row r="390" spans="3:4" ht="23.25">
      <c r="C390" s="64"/>
      <c r="D390" s="65"/>
    </row>
    <row r="391" spans="3:4" ht="23.25">
      <c r="C391" s="64"/>
      <c r="D391" s="65"/>
    </row>
    <row r="392" spans="3:4" ht="23.25">
      <c r="C392" s="61"/>
      <c r="D392" s="65"/>
    </row>
    <row r="393" spans="3:4" ht="23.25">
      <c r="C393" s="61"/>
      <c r="D393" s="65"/>
    </row>
    <row r="394" spans="3:4" ht="23.25">
      <c r="C394" s="61"/>
      <c r="D394" s="65"/>
    </row>
    <row r="395" spans="3:4" ht="23.25">
      <c r="C395" s="61"/>
      <c r="D395" s="65"/>
    </row>
    <row r="396" spans="3:4" ht="23.25">
      <c r="C396" s="61"/>
      <c r="D396" s="65"/>
    </row>
    <row r="397" spans="3:4" ht="23.25">
      <c r="C397" s="61"/>
      <c r="D397" s="65"/>
    </row>
    <row r="398" spans="3:4" ht="23.25">
      <c r="C398" s="61"/>
      <c r="D398" s="65"/>
    </row>
    <row r="399" spans="3:4" ht="23.25">
      <c r="C399" s="61"/>
      <c r="D399" s="65"/>
    </row>
    <row r="400" spans="3:4" ht="23.25">
      <c r="C400" s="61"/>
      <c r="D400" s="65"/>
    </row>
    <row r="401" spans="3:4" ht="23.25">
      <c r="C401" s="61"/>
      <c r="D401" s="65"/>
    </row>
    <row r="402" spans="3:4" ht="23.25">
      <c r="C402" s="61"/>
      <c r="D402" s="65"/>
    </row>
    <row r="403" spans="3:4" ht="23.25">
      <c r="C403" s="61"/>
      <c r="D403" s="65"/>
    </row>
    <row r="404" spans="3:4" ht="23.25">
      <c r="C404" s="61"/>
      <c r="D404" s="65"/>
    </row>
    <row r="405" spans="3:4" ht="23.25">
      <c r="C405" s="61"/>
      <c r="D405" s="65"/>
    </row>
    <row r="406" spans="3:4" ht="23.25">
      <c r="C406" s="61"/>
      <c r="D406" s="65"/>
    </row>
    <row r="407" spans="3:4" ht="23.25">
      <c r="C407" s="61"/>
      <c r="D407" s="65"/>
    </row>
    <row r="408" spans="3:4" ht="23.25">
      <c r="C408" s="61"/>
      <c r="D408" s="65"/>
    </row>
    <row r="409" spans="3:4" ht="23.25">
      <c r="C409" s="61"/>
      <c r="D409" s="65"/>
    </row>
    <row r="410" spans="3:4" ht="23.25">
      <c r="C410" s="61"/>
      <c r="D410" s="65"/>
    </row>
    <row r="411" spans="3:4" ht="23.25">
      <c r="C411" s="61"/>
      <c r="D411" s="65"/>
    </row>
    <row r="412" spans="3:4" ht="23.25">
      <c r="C412" s="61"/>
      <c r="D412" s="65"/>
    </row>
    <row r="413" spans="3:4" ht="23.25">
      <c r="C413" s="61"/>
      <c r="D413" s="65"/>
    </row>
    <row r="414" spans="3:4" ht="23.25">
      <c r="C414" s="61"/>
      <c r="D414" s="65"/>
    </row>
    <row r="415" spans="3:4" ht="23.25">
      <c r="C415" s="61"/>
      <c r="D415" s="65"/>
    </row>
    <row r="416" spans="3:4" ht="23.25">
      <c r="C416" s="61"/>
      <c r="D416" s="65"/>
    </row>
    <row r="417" spans="3:4" ht="23.25">
      <c r="C417" s="61"/>
      <c r="D417" s="65"/>
    </row>
    <row r="418" spans="3:4" ht="23.25">
      <c r="C418" s="61"/>
      <c r="D418" s="65"/>
    </row>
    <row r="419" spans="3:4" ht="23.25">
      <c r="C419" s="61"/>
      <c r="D419" s="65"/>
    </row>
  </sheetData>
  <autoFilter ref="A10:WVR18" xr:uid="{00000000-0009-0000-0000-000002000000}"/>
  <sortState xmlns:xlrd2="http://schemas.microsoft.com/office/spreadsheetml/2017/richdata2" ref="B11:Q386">
    <sortCondition ref="C11:C386"/>
  </sortState>
  <mergeCells count="10">
    <mergeCell ref="I22:J22"/>
    <mergeCell ref="J18:K18"/>
    <mergeCell ref="A8:C8"/>
    <mergeCell ref="D8:F8"/>
    <mergeCell ref="A1:N2"/>
    <mergeCell ref="A3:M3"/>
    <mergeCell ref="A4:C4"/>
    <mergeCell ref="D4:F4"/>
    <mergeCell ref="G4:N4"/>
    <mergeCell ref="D6:F6"/>
  </mergeCells>
  <conditionalFormatting sqref="C18:C1048576 C1:C10">
    <cfRule type="duplicateValues" dxfId="17" priority="1"/>
  </conditionalFormatting>
  <conditionalFormatting sqref="C27:C385">
    <cfRule type="duplicateValues" dxfId="16" priority="17"/>
  </conditionalFormatting>
  <conditionalFormatting sqref="C386:C389">
    <cfRule type="duplicateValues" dxfId="15" priority="15"/>
  </conditionalFormatting>
  <conditionalFormatting sqref="C390">
    <cfRule type="duplicateValues" dxfId="14" priority="14"/>
  </conditionalFormatting>
  <conditionalFormatting sqref="C391">
    <cfRule type="duplicateValues" dxfId="13" priority="13"/>
  </conditionalFormatting>
  <conditionalFormatting sqref="C392:C393">
    <cfRule type="duplicateValues" dxfId="12" priority="12"/>
  </conditionalFormatting>
  <conditionalFormatting sqref="C394">
    <cfRule type="duplicateValues" dxfId="11" priority="10"/>
  </conditionalFormatting>
  <conditionalFormatting sqref="C395:C396">
    <cfRule type="duplicateValues" dxfId="10" priority="11"/>
  </conditionalFormatting>
  <conditionalFormatting sqref="C397">
    <cfRule type="duplicateValues" dxfId="9" priority="8"/>
  </conditionalFormatting>
  <conditionalFormatting sqref="C398">
    <cfRule type="duplicateValues" dxfId="8" priority="9"/>
  </conditionalFormatting>
  <conditionalFormatting sqref="C399:C400">
    <cfRule type="duplicateValues" dxfId="7" priority="7"/>
  </conditionalFormatting>
  <conditionalFormatting sqref="C401:C408">
    <cfRule type="duplicateValues" dxfId="6" priority="6"/>
  </conditionalFormatting>
  <conditionalFormatting sqref="C409:C411">
    <cfRule type="duplicateValues" dxfId="5" priority="5"/>
  </conditionalFormatting>
  <conditionalFormatting sqref="C412">
    <cfRule type="duplicateValues" dxfId="4" priority="4"/>
  </conditionalFormatting>
  <conditionalFormatting sqref="C413:C414">
    <cfRule type="duplicateValues" dxfId="3" priority="3"/>
  </conditionalFormatting>
  <conditionalFormatting sqref="C415:C419">
    <cfRule type="duplicateValues" dxfId="2" priority="2"/>
  </conditionalFormatting>
  <conditionalFormatting sqref="C420:C1048576 C18:C26 C1:C10">
    <cfRule type="duplicateValues" dxfId="1" priority="122"/>
  </conditionalFormatting>
  <conditionalFormatting sqref="C59:D62">
    <cfRule type="duplicateValues" dxfId="0" priority="16"/>
  </conditionalFormatting>
  <printOptions verticalCentered="1"/>
  <pageMargins left="3.937007874015748E-2" right="0.19685039370078741" top="0.35433070866141736" bottom="0.39370078740157483" header="0.31496062992125984" footer="0.11811023622047245"/>
  <pageSetup scale="21" orientation="landscape" r:id="rId1"/>
  <headerFooter scaleWithDoc="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2:A11"/>
  <sheetViews>
    <sheetView workbookViewId="0">
      <selection activeCell="E14" sqref="E14"/>
    </sheetView>
  </sheetViews>
  <sheetFormatPr baseColWidth="10" defaultRowHeight="15"/>
  <sheetData>
    <row r="2" spans="1:1">
      <c r="A2" s="6" t="s">
        <v>2</v>
      </c>
    </row>
    <row r="3" spans="1:1">
      <c r="A3" s="6" t="s">
        <v>6</v>
      </c>
    </row>
    <row r="4" spans="1:1">
      <c r="A4" s="6" t="s">
        <v>10</v>
      </c>
    </row>
    <row r="5" spans="1:1">
      <c r="A5" s="6" t="s">
        <v>11</v>
      </c>
    </row>
    <row r="6" spans="1:1">
      <c r="A6" s="6" t="s">
        <v>7</v>
      </c>
    </row>
    <row r="7" spans="1:1">
      <c r="A7" s="6" t="s">
        <v>3</v>
      </c>
    </row>
    <row r="8" spans="1:1">
      <c r="A8" s="6" t="s">
        <v>4</v>
      </c>
    </row>
    <row r="9" spans="1:1">
      <c r="A9" s="6" t="s">
        <v>5</v>
      </c>
    </row>
    <row r="10" spans="1:1">
      <c r="A10" s="6" t="s">
        <v>8</v>
      </c>
    </row>
    <row r="11" spans="1:1">
      <c r="A11" s="6"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NC ASISTENCIAL 31-MAYO- 2026</vt:lpstr>
      <vt:lpstr>CDP ASISTENCIAL</vt:lpstr>
      <vt:lpstr>CUADRO MODIFICACIÓN ASIS </vt:lpstr>
      <vt:lpstr>Hoja1</vt:lpstr>
      <vt:lpstr>'CDP ASISTENCIAL'!Área_de_impresión</vt:lpstr>
      <vt:lpstr>'CUADRO MODIFICACIÓN ASIS '!Área_de_impresión</vt:lpstr>
      <vt:lpstr>'CUADRO MODIFICACIÓN ASIS '!Títulos_a_imprimir</vt:lpstr>
      <vt:lpstr>'NC ASISTENCIAL 31-MAYO- 2026'!Títulos_a_imprimir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dc:creator>
  <cp:lastModifiedBy>Angie Camacho</cp:lastModifiedBy>
  <cp:lastPrinted>2025-08-13T15:39:05Z</cp:lastPrinted>
  <dcterms:created xsi:type="dcterms:W3CDTF">2017-10-02T17:46:26Z</dcterms:created>
  <dcterms:modified xsi:type="dcterms:W3CDTF">2026-03-30T14:16:10Z</dcterms:modified>
</cp:coreProperties>
</file>